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" yWindow="900" windowWidth="20730" windowHeight="11460"/>
  </bookViews>
  <sheets>
    <sheet name="Berechnung 1" sheetId="1" r:id="rId1"/>
    <sheet name="Berechnung 2" sheetId="4" r:id="rId2"/>
    <sheet name="Daten" sheetId="3" r:id="rId3"/>
    <sheet name="sonstige Info" sheetId="5" r:id="rId4"/>
  </sheets>
  <externalReferences>
    <externalReference r:id="rId5"/>
  </externalReferences>
  <definedNames>
    <definedName name="_xlnm.Print_Area" localSheetId="0">'Berechnung 1'!$B$1:$N$75</definedName>
  </definedNames>
  <calcPr calcId="145621"/>
</workbook>
</file>

<file path=xl/calcChain.xml><?xml version="1.0" encoding="utf-8"?>
<calcChain xmlns="http://schemas.openxmlformats.org/spreadsheetml/2006/main">
  <c r="K84" i="4" l="1"/>
  <c r="I84" i="4"/>
  <c r="G84" i="4"/>
  <c r="K83" i="4"/>
  <c r="I83" i="4"/>
  <c r="G83" i="4"/>
  <c r="K82" i="4"/>
  <c r="I82" i="4"/>
  <c r="G82" i="4"/>
  <c r="K81" i="4"/>
  <c r="I81" i="4"/>
  <c r="G81" i="4"/>
  <c r="B81" i="4"/>
  <c r="K80" i="4"/>
  <c r="I80" i="4"/>
  <c r="G80" i="4"/>
  <c r="B80" i="4"/>
  <c r="K79" i="4"/>
  <c r="I79" i="4"/>
  <c r="G79" i="4"/>
  <c r="B79" i="4"/>
  <c r="B82" i="4" s="1"/>
  <c r="K78" i="4"/>
  <c r="I78" i="4"/>
  <c r="G78" i="4"/>
  <c r="K77" i="4"/>
  <c r="I77" i="4"/>
  <c r="G77" i="4"/>
  <c r="K76" i="4"/>
  <c r="I76" i="4"/>
  <c r="G76" i="4"/>
  <c r="K75" i="4"/>
  <c r="I75" i="4"/>
  <c r="G75" i="4"/>
  <c r="K74" i="4"/>
  <c r="I74" i="4"/>
  <c r="G74" i="4"/>
  <c r="K73" i="4"/>
  <c r="I73" i="4"/>
  <c r="G73" i="4"/>
  <c r="B73" i="4"/>
  <c r="K72" i="4"/>
  <c r="I72" i="4"/>
  <c r="G72" i="4"/>
  <c r="B72" i="4"/>
  <c r="K71" i="4"/>
  <c r="I71" i="4"/>
  <c r="G71" i="4"/>
  <c r="B71" i="4"/>
  <c r="B74" i="4" s="1"/>
  <c r="K70" i="4"/>
  <c r="I70" i="4"/>
  <c r="G70" i="4"/>
  <c r="K69" i="4"/>
  <c r="I69" i="4"/>
  <c r="G69" i="4"/>
  <c r="K68" i="4"/>
  <c r="I68" i="4"/>
  <c r="G68" i="4"/>
  <c r="K67" i="4"/>
  <c r="I67" i="4"/>
  <c r="G67" i="4"/>
  <c r="B67" i="4"/>
  <c r="K66" i="4"/>
  <c r="I66" i="4"/>
  <c r="G66" i="4"/>
  <c r="B66" i="4"/>
  <c r="K65" i="4"/>
  <c r="I65" i="4"/>
  <c r="G65" i="4"/>
  <c r="B65" i="4"/>
  <c r="K64" i="4"/>
  <c r="I64" i="4"/>
  <c r="G64" i="4"/>
  <c r="B64" i="4"/>
  <c r="K63" i="4"/>
  <c r="I63" i="4"/>
  <c r="G63" i="4"/>
  <c r="B63" i="4"/>
  <c r="K62" i="4"/>
  <c r="I62" i="4"/>
  <c r="G62" i="4"/>
  <c r="B62" i="4"/>
  <c r="P61" i="4"/>
  <c r="O61" i="4"/>
  <c r="N61" i="4"/>
  <c r="M61" i="4"/>
  <c r="K61" i="4"/>
  <c r="I61" i="4"/>
  <c r="G61" i="4"/>
  <c r="P60" i="4"/>
  <c r="O60" i="4"/>
  <c r="N60" i="4"/>
  <c r="M60" i="4"/>
  <c r="P59" i="4"/>
  <c r="O59" i="4"/>
  <c r="N59" i="4"/>
  <c r="M59" i="4"/>
  <c r="P58" i="4"/>
  <c r="O58" i="4"/>
  <c r="N58" i="4"/>
  <c r="M58" i="4"/>
  <c r="P57" i="4"/>
  <c r="O57" i="4"/>
  <c r="N57" i="4"/>
  <c r="M57" i="4"/>
  <c r="P56" i="4"/>
  <c r="O56" i="4"/>
  <c r="N56" i="4"/>
  <c r="M56" i="4"/>
  <c r="P55" i="4"/>
  <c r="O55" i="4"/>
  <c r="N55" i="4"/>
  <c r="M55" i="4"/>
  <c r="P54" i="4"/>
  <c r="O54" i="4"/>
  <c r="N54" i="4"/>
  <c r="M54" i="4"/>
  <c r="P53" i="4"/>
  <c r="O53" i="4"/>
  <c r="N53" i="4"/>
  <c r="M53" i="4"/>
  <c r="P52" i="4"/>
  <c r="O52" i="4"/>
  <c r="N52" i="4"/>
  <c r="M52" i="4"/>
  <c r="P51" i="4"/>
  <c r="O51" i="4"/>
  <c r="N51" i="4"/>
  <c r="M51" i="4"/>
  <c r="P50" i="4"/>
  <c r="O50" i="4"/>
  <c r="N50" i="4"/>
  <c r="M50" i="4"/>
  <c r="P49" i="4"/>
  <c r="O49" i="4"/>
  <c r="N49" i="4"/>
  <c r="M49" i="4"/>
  <c r="P48" i="4"/>
  <c r="O48" i="4"/>
  <c r="N48" i="4"/>
  <c r="M48" i="4"/>
  <c r="P47" i="4"/>
  <c r="O47" i="4"/>
  <c r="N47" i="4"/>
  <c r="M47" i="4"/>
  <c r="P46" i="4"/>
  <c r="O46" i="4"/>
  <c r="N46" i="4"/>
  <c r="M46" i="4"/>
  <c r="P45" i="4"/>
  <c r="O45" i="4"/>
  <c r="N45" i="4"/>
  <c r="M45" i="4"/>
  <c r="P44" i="4"/>
  <c r="O44" i="4"/>
  <c r="N44" i="4"/>
  <c r="M44" i="4"/>
  <c r="P43" i="4"/>
  <c r="O43" i="4"/>
  <c r="N43" i="4"/>
  <c r="M43" i="4"/>
  <c r="P42" i="4"/>
  <c r="O42" i="4"/>
  <c r="N42" i="4"/>
  <c r="M42" i="4"/>
  <c r="P41" i="4"/>
  <c r="O41" i="4"/>
  <c r="N41" i="4"/>
  <c r="M41" i="4"/>
  <c r="P40" i="4"/>
  <c r="O40" i="4"/>
  <c r="N40" i="4"/>
  <c r="M40" i="4"/>
  <c r="C40" i="4"/>
  <c r="P39" i="4"/>
  <c r="O39" i="4"/>
  <c r="N39" i="4"/>
  <c r="M39" i="4"/>
  <c r="C39" i="4"/>
  <c r="P38" i="4"/>
  <c r="O38" i="4"/>
  <c r="M38" i="4"/>
  <c r="C38" i="4"/>
  <c r="B38" i="4"/>
  <c r="P37" i="4"/>
  <c r="O37" i="4"/>
  <c r="N37" i="4"/>
  <c r="M37" i="4"/>
  <c r="C37" i="4"/>
  <c r="B37" i="4"/>
  <c r="P36" i="4"/>
  <c r="O36" i="4"/>
  <c r="N36" i="4"/>
  <c r="M36" i="4"/>
  <c r="C36" i="4"/>
  <c r="B36" i="4"/>
  <c r="P35" i="4"/>
  <c r="O35" i="4"/>
  <c r="N35" i="4"/>
  <c r="M35" i="4"/>
  <c r="C35" i="4"/>
  <c r="B35" i="4"/>
  <c r="P34" i="4"/>
  <c r="O34" i="4"/>
  <c r="N34" i="4"/>
  <c r="M34" i="4"/>
  <c r="P33" i="4"/>
  <c r="O33" i="4"/>
  <c r="N33" i="4"/>
  <c r="M33" i="4"/>
  <c r="P32" i="4"/>
  <c r="O32" i="4"/>
  <c r="N32" i="4"/>
  <c r="M32" i="4"/>
  <c r="P31" i="4"/>
  <c r="O31" i="4"/>
  <c r="N31" i="4"/>
  <c r="M31" i="4"/>
  <c r="C31" i="4"/>
  <c r="P30" i="4"/>
  <c r="O30" i="4"/>
  <c r="N30" i="4"/>
  <c r="M30" i="4"/>
  <c r="C30" i="4"/>
  <c r="P29" i="4"/>
  <c r="O29" i="4"/>
  <c r="N29" i="4"/>
  <c r="M29" i="4"/>
  <c r="C29" i="4"/>
  <c r="B29" i="4"/>
  <c r="C28" i="4"/>
  <c r="B28" i="4"/>
  <c r="C27" i="4"/>
  <c r="B27" i="4"/>
  <c r="C26" i="4"/>
  <c r="B26" i="4"/>
  <c r="Q24" i="4"/>
  <c r="Q26" i="4" s="1"/>
  <c r="O22" i="4"/>
  <c r="N22" i="4"/>
  <c r="M22" i="4"/>
  <c r="L22" i="4"/>
  <c r="K22" i="4"/>
  <c r="J22" i="4"/>
  <c r="I22" i="4"/>
  <c r="H22" i="4"/>
  <c r="G22" i="4"/>
  <c r="C22" i="4"/>
  <c r="O21" i="4"/>
  <c r="N21" i="4"/>
  <c r="M21" i="4"/>
  <c r="L21" i="4"/>
  <c r="K21" i="4"/>
  <c r="J21" i="4"/>
  <c r="I21" i="4"/>
  <c r="H21" i="4"/>
  <c r="G21" i="4"/>
  <c r="C21" i="4"/>
  <c r="O20" i="4"/>
  <c r="P23" i="4" s="1"/>
  <c r="N20" i="4"/>
  <c r="M20" i="4"/>
  <c r="L20" i="4"/>
  <c r="K20" i="4"/>
  <c r="J20" i="4"/>
  <c r="I20" i="4"/>
  <c r="H20" i="4"/>
  <c r="G20" i="4"/>
  <c r="C20" i="4"/>
  <c r="B20" i="4"/>
  <c r="C19" i="4"/>
  <c r="B19" i="4"/>
  <c r="O18" i="4"/>
  <c r="N18" i="4"/>
  <c r="M18" i="4"/>
  <c r="L18" i="4"/>
  <c r="K18" i="4"/>
  <c r="J18" i="4"/>
  <c r="I18" i="4"/>
  <c r="H18" i="4"/>
  <c r="G18" i="4"/>
  <c r="C18" i="4"/>
  <c r="B18" i="4"/>
  <c r="O17" i="4"/>
  <c r="N17" i="4"/>
  <c r="M17" i="4"/>
  <c r="L17" i="4"/>
  <c r="K17" i="4"/>
  <c r="J17" i="4"/>
  <c r="I17" i="4"/>
  <c r="H17" i="4"/>
  <c r="G17" i="4"/>
  <c r="C17" i="4"/>
  <c r="B17" i="4"/>
  <c r="O16" i="4"/>
  <c r="P19" i="4" s="1"/>
  <c r="N16" i="4"/>
  <c r="M16" i="4"/>
  <c r="L16" i="4"/>
  <c r="K16" i="4"/>
  <c r="J16" i="4"/>
  <c r="I16" i="4"/>
  <c r="H16" i="4"/>
  <c r="G16" i="4"/>
  <c r="O14" i="4"/>
  <c r="N14" i="4"/>
  <c r="M14" i="4"/>
  <c r="L14" i="4"/>
  <c r="K14" i="4"/>
  <c r="J14" i="4"/>
  <c r="I14" i="4"/>
  <c r="H14" i="4"/>
  <c r="G14" i="4"/>
  <c r="O13" i="4"/>
  <c r="N13" i="4"/>
  <c r="M13" i="4"/>
  <c r="L13" i="4"/>
  <c r="K13" i="4"/>
  <c r="J13" i="4"/>
  <c r="I13" i="4"/>
  <c r="H13" i="4"/>
  <c r="G13" i="4"/>
  <c r="C13" i="4"/>
  <c r="O12" i="4"/>
  <c r="P15" i="4" s="1"/>
  <c r="N12" i="4"/>
  <c r="M12" i="4"/>
  <c r="L12" i="4"/>
  <c r="K12" i="4"/>
  <c r="J12" i="4"/>
  <c r="I12" i="4"/>
  <c r="H12" i="4"/>
  <c r="G12" i="4"/>
  <c r="C12" i="4"/>
  <c r="C11" i="4"/>
  <c r="B11" i="4"/>
  <c r="C10" i="4"/>
  <c r="B10" i="4"/>
  <c r="P9" i="4"/>
  <c r="N9" i="4"/>
  <c r="M9" i="4"/>
  <c r="L9" i="4"/>
  <c r="K9" i="4"/>
  <c r="J9" i="4"/>
  <c r="I9" i="4"/>
  <c r="H9" i="4"/>
  <c r="G9" i="4"/>
  <c r="C9" i="4"/>
  <c r="B9" i="4"/>
  <c r="C8" i="4"/>
  <c r="B8" i="4"/>
  <c r="P7" i="4"/>
  <c r="N7" i="4"/>
  <c r="M7" i="4"/>
  <c r="L7" i="4"/>
  <c r="K7" i="4"/>
  <c r="J7" i="4"/>
  <c r="I7" i="4"/>
  <c r="H7" i="4"/>
  <c r="G7" i="4"/>
  <c r="P5" i="4"/>
  <c r="N5" i="4"/>
  <c r="M5" i="4"/>
  <c r="L5" i="4"/>
  <c r="K5" i="4"/>
  <c r="J5" i="4"/>
  <c r="I5" i="4"/>
  <c r="H5" i="4"/>
  <c r="G5" i="4"/>
  <c r="P3" i="4"/>
  <c r="N3" i="4"/>
  <c r="M3" i="4"/>
  <c r="L3" i="4"/>
  <c r="K3" i="4"/>
  <c r="J3" i="4"/>
  <c r="I3" i="4"/>
  <c r="H3" i="4"/>
  <c r="I59" i="4" s="1"/>
  <c r="G3" i="4"/>
  <c r="K84" i="1"/>
  <c r="I84" i="1"/>
  <c r="G84" i="1"/>
  <c r="K83" i="1"/>
  <c r="I83" i="1"/>
  <c r="G83" i="1"/>
  <c r="K82" i="1"/>
  <c r="I82" i="1"/>
  <c r="G82" i="1"/>
  <c r="K81" i="1"/>
  <c r="I81" i="1"/>
  <c r="G81" i="1"/>
  <c r="B81" i="1"/>
  <c r="K80" i="1"/>
  <c r="I80" i="1"/>
  <c r="G80" i="1"/>
  <c r="B80" i="1"/>
  <c r="K79" i="1"/>
  <c r="I79" i="1"/>
  <c r="G79" i="1"/>
  <c r="B79" i="1"/>
  <c r="B82" i="1" s="1"/>
  <c r="K78" i="1"/>
  <c r="I78" i="1"/>
  <c r="G78" i="1"/>
  <c r="K77" i="1"/>
  <c r="I77" i="1"/>
  <c r="G77" i="1"/>
  <c r="K76" i="1"/>
  <c r="I76" i="1"/>
  <c r="G76" i="1"/>
  <c r="K75" i="1"/>
  <c r="I75" i="1"/>
  <c r="G75" i="1"/>
  <c r="K74" i="1"/>
  <c r="I74" i="1"/>
  <c r="G74" i="1"/>
  <c r="K73" i="1"/>
  <c r="I73" i="1"/>
  <c r="G73" i="1"/>
  <c r="B73" i="1"/>
  <c r="K72" i="1"/>
  <c r="I72" i="1"/>
  <c r="G72" i="1"/>
  <c r="B72" i="1"/>
  <c r="K71" i="1"/>
  <c r="I71" i="1"/>
  <c r="G71" i="1"/>
  <c r="B71" i="1"/>
  <c r="B74" i="1" s="1"/>
  <c r="K70" i="1"/>
  <c r="I70" i="1"/>
  <c r="G70" i="1"/>
  <c r="K69" i="1"/>
  <c r="I69" i="1"/>
  <c r="G69" i="1"/>
  <c r="K68" i="1"/>
  <c r="I68" i="1"/>
  <c r="G68" i="1"/>
  <c r="K67" i="1"/>
  <c r="I67" i="1"/>
  <c r="G67" i="1"/>
  <c r="B67" i="1"/>
  <c r="K66" i="1"/>
  <c r="I66" i="1"/>
  <c r="G66" i="1"/>
  <c r="B66" i="1"/>
  <c r="K65" i="1"/>
  <c r="I65" i="1"/>
  <c r="G65" i="1"/>
  <c r="B65" i="1"/>
  <c r="K64" i="1"/>
  <c r="I64" i="1"/>
  <c r="G64" i="1"/>
  <c r="B64" i="1"/>
  <c r="K63" i="1"/>
  <c r="I63" i="1"/>
  <c r="G63" i="1"/>
  <c r="B63" i="1"/>
  <c r="K62" i="1"/>
  <c r="I62" i="1"/>
  <c r="G62" i="1"/>
  <c r="B62" i="1"/>
  <c r="P61" i="1"/>
  <c r="O61" i="1"/>
  <c r="N61" i="1"/>
  <c r="M61" i="1"/>
  <c r="K61" i="1"/>
  <c r="I61" i="1"/>
  <c r="G61" i="1"/>
  <c r="P60" i="1"/>
  <c r="O60" i="1"/>
  <c r="N60" i="1"/>
  <c r="M60" i="1"/>
  <c r="P59" i="1"/>
  <c r="O59" i="1"/>
  <c r="N59" i="1"/>
  <c r="M59" i="1"/>
  <c r="P58" i="1"/>
  <c r="O58" i="1"/>
  <c r="N58" i="1"/>
  <c r="M58" i="1"/>
  <c r="P57" i="1"/>
  <c r="O57" i="1"/>
  <c r="N57" i="1"/>
  <c r="M57" i="1"/>
  <c r="P56" i="1"/>
  <c r="O56" i="1"/>
  <c r="N56" i="1"/>
  <c r="M56" i="1"/>
  <c r="P55" i="1"/>
  <c r="O55" i="1"/>
  <c r="N55" i="1"/>
  <c r="M55" i="1"/>
  <c r="P54" i="1"/>
  <c r="O54" i="1"/>
  <c r="N54" i="1"/>
  <c r="M54" i="1"/>
  <c r="P53" i="1"/>
  <c r="O53" i="1"/>
  <c r="N53" i="1"/>
  <c r="M53" i="1"/>
  <c r="P52" i="1"/>
  <c r="O52" i="1"/>
  <c r="N52" i="1"/>
  <c r="M52" i="1"/>
  <c r="P51" i="1"/>
  <c r="O51" i="1"/>
  <c r="N51" i="1"/>
  <c r="M51" i="1"/>
  <c r="P50" i="1"/>
  <c r="O50" i="1"/>
  <c r="N50" i="1"/>
  <c r="M50" i="1"/>
  <c r="P49" i="1"/>
  <c r="O49" i="1"/>
  <c r="N49" i="1"/>
  <c r="M49" i="1"/>
  <c r="P48" i="1"/>
  <c r="O48" i="1"/>
  <c r="N48" i="1"/>
  <c r="M48" i="1"/>
  <c r="P47" i="1"/>
  <c r="O47" i="1"/>
  <c r="N47" i="1"/>
  <c r="M47" i="1"/>
  <c r="P46" i="1"/>
  <c r="O46" i="1"/>
  <c r="N46" i="1"/>
  <c r="M46" i="1"/>
  <c r="P45" i="1"/>
  <c r="O45" i="1"/>
  <c r="N45" i="1"/>
  <c r="M45" i="1"/>
  <c r="P44" i="1"/>
  <c r="O44" i="1"/>
  <c r="N44" i="1"/>
  <c r="M44" i="1"/>
  <c r="P43" i="1"/>
  <c r="O43" i="1"/>
  <c r="N43" i="1"/>
  <c r="M43" i="1"/>
  <c r="P42" i="1"/>
  <c r="O42" i="1"/>
  <c r="N42" i="1"/>
  <c r="M42" i="1"/>
  <c r="P41" i="1"/>
  <c r="O41" i="1"/>
  <c r="N41" i="1"/>
  <c r="M41" i="1"/>
  <c r="P40" i="1"/>
  <c r="O40" i="1"/>
  <c r="N40" i="1"/>
  <c r="M40" i="1"/>
  <c r="C40" i="1"/>
  <c r="P39" i="1"/>
  <c r="O39" i="1"/>
  <c r="N39" i="1"/>
  <c r="M39" i="1"/>
  <c r="C39" i="1"/>
  <c r="P38" i="1"/>
  <c r="O38" i="1"/>
  <c r="M38" i="1"/>
  <c r="C38" i="1"/>
  <c r="B38" i="1"/>
  <c r="P37" i="1"/>
  <c r="O37" i="1"/>
  <c r="N37" i="1"/>
  <c r="M37" i="1"/>
  <c r="C37" i="1"/>
  <c r="B37" i="1"/>
  <c r="P36" i="1"/>
  <c r="O36" i="1"/>
  <c r="N36" i="1"/>
  <c r="M36" i="1"/>
  <c r="C36" i="1"/>
  <c r="B36" i="1"/>
  <c r="P35" i="1"/>
  <c r="O35" i="1"/>
  <c r="N35" i="1"/>
  <c r="M35" i="1"/>
  <c r="C35" i="1"/>
  <c r="B35" i="1"/>
  <c r="P34" i="1"/>
  <c r="O34" i="1"/>
  <c r="N34" i="1"/>
  <c r="M34" i="1"/>
  <c r="P33" i="1"/>
  <c r="O33" i="1"/>
  <c r="N33" i="1"/>
  <c r="M33" i="1"/>
  <c r="P32" i="1"/>
  <c r="O32" i="1"/>
  <c r="N32" i="1"/>
  <c r="M32" i="1"/>
  <c r="P31" i="1"/>
  <c r="O31" i="1"/>
  <c r="N31" i="1"/>
  <c r="M31" i="1"/>
  <c r="C31" i="1"/>
  <c r="P30" i="1"/>
  <c r="O30" i="1"/>
  <c r="N30" i="1"/>
  <c r="M30" i="1"/>
  <c r="C30" i="1"/>
  <c r="P29" i="1"/>
  <c r="O29" i="1"/>
  <c r="N29" i="1"/>
  <c r="M29" i="1"/>
  <c r="C29" i="1"/>
  <c r="B29" i="1"/>
  <c r="C28" i="1"/>
  <c r="B28" i="1"/>
  <c r="C27" i="1"/>
  <c r="B27" i="1"/>
  <c r="C26" i="1"/>
  <c r="B26" i="1"/>
  <c r="Q24" i="1"/>
  <c r="Q26" i="1" s="1"/>
  <c r="O22" i="1"/>
  <c r="N22" i="1"/>
  <c r="M22" i="1"/>
  <c r="L22" i="1"/>
  <c r="K22" i="1"/>
  <c r="J22" i="1"/>
  <c r="I22" i="1"/>
  <c r="H22" i="1"/>
  <c r="G22" i="1"/>
  <c r="C22" i="1"/>
  <c r="O21" i="1"/>
  <c r="N21" i="1"/>
  <c r="M21" i="1"/>
  <c r="L21" i="1"/>
  <c r="K21" i="1"/>
  <c r="J21" i="1"/>
  <c r="I21" i="1"/>
  <c r="H21" i="1"/>
  <c r="G21" i="1"/>
  <c r="C21" i="1"/>
  <c r="O20" i="1"/>
  <c r="P23" i="1" s="1"/>
  <c r="N20" i="1"/>
  <c r="M20" i="1"/>
  <c r="L20" i="1"/>
  <c r="K20" i="1"/>
  <c r="J20" i="1"/>
  <c r="I20" i="1"/>
  <c r="H20" i="1"/>
  <c r="G20" i="1"/>
  <c r="C20" i="1"/>
  <c r="B20" i="1"/>
  <c r="C19" i="1"/>
  <c r="B19" i="1"/>
  <c r="O18" i="1"/>
  <c r="N18" i="1"/>
  <c r="M18" i="1"/>
  <c r="L18" i="1"/>
  <c r="K18" i="1"/>
  <c r="J18" i="1"/>
  <c r="I18" i="1"/>
  <c r="H18" i="1"/>
  <c r="G18" i="1"/>
  <c r="C18" i="1"/>
  <c r="B18" i="1"/>
  <c r="O17" i="1"/>
  <c r="N17" i="1"/>
  <c r="M17" i="1"/>
  <c r="L17" i="1"/>
  <c r="K17" i="1"/>
  <c r="J17" i="1"/>
  <c r="I17" i="1"/>
  <c r="H17" i="1"/>
  <c r="G17" i="1"/>
  <c r="C17" i="1"/>
  <c r="B17" i="1"/>
  <c r="O16" i="1"/>
  <c r="P19" i="1" s="1"/>
  <c r="N16" i="1"/>
  <c r="M16" i="1"/>
  <c r="L16" i="1"/>
  <c r="K16" i="1"/>
  <c r="J16" i="1"/>
  <c r="I16" i="1"/>
  <c r="H16" i="1"/>
  <c r="G16" i="1"/>
  <c r="O14" i="1"/>
  <c r="N14" i="1"/>
  <c r="M14" i="1"/>
  <c r="L14" i="1"/>
  <c r="K14" i="1"/>
  <c r="J14" i="1"/>
  <c r="I14" i="1"/>
  <c r="H14" i="1"/>
  <c r="G14" i="1"/>
  <c r="O13" i="1"/>
  <c r="N13" i="1"/>
  <c r="M13" i="1"/>
  <c r="L13" i="1"/>
  <c r="K13" i="1"/>
  <c r="J13" i="1"/>
  <c r="I13" i="1"/>
  <c r="H13" i="1"/>
  <c r="G13" i="1"/>
  <c r="C13" i="1"/>
  <c r="O12" i="1"/>
  <c r="P15" i="1" s="1"/>
  <c r="N12" i="1"/>
  <c r="M12" i="1"/>
  <c r="L12" i="1"/>
  <c r="K12" i="1"/>
  <c r="J12" i="1"/>
  <c r="I12" i="1"/>
  <c r="H12" i="1"/>
  <c r="G12" i="1"/>
  <c r="C12" i="1"/>
  <c r="C11" i="1"/>
  <c r="B11" i="1"/>
  <c r="C10" i="1"/>
  <c r="B10" i="1"/>
  <c r="P9" i="1"/>
  <c r="N9" i="1"/>
  <c r="M9" i="1"/>
  <c r="L9" i="1"/>
  <c r="K9" i="1"/>
  <c r="J9" i="1"/>
  <c r="I9" i="1"/>
  <c r="H9" i="1"/>
  <c r="G9" i="1"/>
  <c r="C9" i="1"/>
  <c r="B9" i="1"/>
  <c r="C8" i="1"/>
  <c r="B8" i="1"/>
  <c r="P7" i="1"/>
  <c r="N7" i="1"/>
  <c r="M7" i="1"/>
  <c r="L7" i="1"/>
  <c r="K7" i="1"/>
  <c r="J7" i="1"/>
  <c r="I7" i="1"/>
  <c r="H7" i="1"/>
  <c r="G7" i="1"/>
  <c r="P5" i="1"/>
  <c r="N5" i="1"/>
  <c r="M5" i="1"/>
  <c r="L5" i="1"/>
  <c r="K5" i="1"/>
  <c r="J5" i="1"/>
  <c r="I5" i="1"/>
  <c r="H5" i="1"/>
  <c r="G5" i="1"/>
  <c r="P3" i="1"/>
  <c r="N3" i="1"/>
  <c r="M3" i="1"/>
  <c r="L3" i="1"/>
  <c r="K3" i="1"/>
  <c r="J3" i="1"/>
  <c r="I3" i="1"/>
  <c r="H3" i="1"/>
  <c r="I59" i="1" s="1"/>
  <c r="G3" i="1"/>
  <c r="O24" i="4" l="1"/>
  <c r="O25" i="4" s="1"/>
  <c r="G24" i="4"/>
  <c r="K24" i="4"/>
  <c r="G25" i="4"/>
  <c r="K25" i="4"/>
  <c r="E26" i="4"/>
  <c r="I26" i="4"/>
  <c r="G27" i="4"/>
  <c r="K27" i="4"/>
  <c r="E28" i="4"/>
  <c r="I28" i="4"/>
  <c r="G29" i="4"/>
  <c r="K29" i="4"/>
  <c r="E30" i="4"/>
  <c r="I30" i="4"/>
  <c r="G31" i="4"/>
  <c r="K31" i="4"/>
  <c r="G32" i="4"/>
  <c r="K32" i="4"/>
  <c r="G33" i="4"/>
  <c r="K33" i="4"/>
  <c r="G34" i="4"/>
  <c r="K34" i="4"/>
  <c r="G35" i="4"/>
  <c r="K35" i="4"/>
  <c r="G36" i="4"/>
  <c r="K36" i="4"/>
  <c r="G37" i="4"/>
  <c r="K37" i="4"/>
  <c r="G38" i="4"/>
  <c r="K38" i="4"/>
  <c r="E39" i="4"/>
  <c r="I39" i="4"/>
  <c r="K40" i="4"/>
  <c r="G41" i="4"/>
  <c r="K41" i="4"/>
  <c r="G42" i="4"/>
  <c r="K42" i="4"/>
  <c r="G43" i="4"/>
  <c r="K43" i="4"/>
  <c r="G44" i="4"/>
  <c r="K44" i="4"/>
  <c r="G45" i="4"/>
  <c r="K45" i="4"/>
  <c r="G46" i="4"/>
  <c r="K46" i="4"/>
  <c r="G47" i="4"/>
  <c r="K47" i="4"/>
  <c r="G48" i="4"/>
  <c r="K48" i="4"/>
  <c r="G49" i="4"/>
  <c r="K49" i="4"/>
  <c r="G50" i="4"/>
  <c r="K50" i="4"/>
  <c r="G51" i="4"/>
  <c r="K51" i="4"/>
  <c r="G52" i="4"/>
  <c r="K52" i="4"/>
  <c r="I53" i="4"/>
  <c r="E54" i="4"/>
  <c r="K54" i="4"/>
  <c r="I55" i="4"/>
  <c r="E56" i="4"/>
  <c r="K56" i="4"/>
  <c r="I57" i="4"/>
  <c r="E58" i="4"/>
  <c r="K58" i="4"/>
  <c r="G59" i="4"/>
  <c r="E24" i="4"/>
  <c r="I24" i="4"/>
  <c r="G40" i="4" s="1"/>
  <c r="E25" i="4"/>
  <c r="I25" i="4"/>
  <c r="G26" i="4"/>
  <c r="K26" i="4"/>
  <c r="E27" i="4"/>
  <c r="I27" i="4"/>
  <c r="G28" i="4"/>
  <c r="K28" i="4"/>
  <c r="E29" i="4"/>
  <c r="I29" i="4"/>
  <c r="G30" i="4"/>
  <c r="K30" i="4"/>
  <c r="E31" i="4"/>
  <c r="I31" i="4"/>
  <c r="E32" i="4"/>
  <c r="I32" i="4"/>
  <c r="E33" i="4"/>
  <c r="I33" i="4"/>
  <c r="E34" i="4"/>
  <c r="I34" i="4"/>
  <c r="E35" i="4"/>
  <c r="I35" i="4"/>
  <c r="E36" i="4"/>
  <c r="I36" i="4"/>
  <c r="E37" i="4"/>
  <c r="I37" i="4"/>
  <c r="E38" i="4"/>
  <c r="I38" i="4"/>
  <c r="G39" i="4"/>
  <c r="K39" i="4"/>
  <c r="E40" i="4"/>
  <c r="E41" i="4"/>
  <c r="I41" i="4"/>
  <c r="E42" i="4"/>
  <c r="I42" i="4"/>
  <c r="E43" i="4"/>
  <c r="I43" i="4"/>
  <c r="E44" i="4"/>
  <c r="I44" i="4"/>
  <c r="E45" i="4"/>
  <c r="I45" i="4"/>
  <c r="E46" i="4"/>
  <c r="I46" i="4"/>
  <c r="E47" i="4"/>
  <c r="I47" i="4"/>
  <c r="E48" i="4"/>
  <c r="I48" i="4"/>
  <c r="E49" i="4"/>
  <c r="I49" i="4"/>
  <c r="E50" i="4"/>
  <c r="I50" i="4"/>
  <c r="E51" i="4"/>
  <c r="I51" i="4"/>
  <c r="E52" i="4"/>
  <c r="I52" i="4"/>
  <c r="E53" i="4"/>
  <c r="K53" i="4"/>
  <c r="I54" i="4"/>
  <c r="E55" i="4"/>
  <c r="K55" i="4"/>
  <c r="I56" i="4"/>
  <c r="E57" i="4"/>
  <c r="K57" i="4"/>
  <c r="I58" i="4"/>
  <c r="E59" i="4"/>
  <c r="O24" i="1"/>
  <c r="O25" i="1" s="1"/>
  <c r="G24" i="1"/>
  <c r="K24" i="1"/>
  <c r="G25" i="1"/>
  <c r="K25" i="1"/>
  <c r="E26" i="1"/>
  <c r="I26" i="1"/>
  <c r="G27" i="1"/>
  <c r="K27" i="1"/>
  <c r="E28" i="1"/>
  <c r="I28" i="1"/>
  <c r="G29" i="1"/>
  <c r="K29" i="1"/>
  <c r="E30" i="1"/>
  <c r="I30" i="1"/>
  <c r="G31" i="1"/>
  <c r="K31" i="1"/>
  <c r="G32" i="1"/>
  <c r="K32" i="1"/>
  <c r="G33" i="1"/>
  <c r="K33" i="1"/>
  <c r="G34" i="1"/>
  <c r="K34" i="1"/>
  <c r="G35" i="1"/>
  <c r="K35" i="1"/>
  <c r="G36" i="1"/>
  <c r="K36" i="1"/>
  <c r="G37" i="1"/>
  <c r="K37" i="1"/>
  <c r="G38" i="1"/>
  <c r="K38" i="1"/>
  <c r="E39" i="1"/>
  <c r="I39" i="1"/>
  <c r="K40" i="1"/>
  <c r="G41" i="1"/>
  <c r="K41" i="1"/>
  <c r="G42" i="1"/>
  <c r="K42" i="1"/>
  <c r="G43" i="1"/>
  <c r="K43" i="1"/>
  <c r="G44" i="1"/>
  <c r="K44" i="1"/>
  <c r="G45" i="1"/>
  <c r="K45" i="1"/>
  <c r="G46" i="1"/>
  <c r="K46" i="1"/>
  <c r="G47" i="1"/>
  <c r="K47" i="1"/>
  <c r="G48" i="1"/>
  <c r="K48" i="1"/>
  <c r="G49" i="1"/>
  <c r="K49" i="1"/>
  <c r="G50" i="1"/>
  <c r="K50" i="1"/>
  <c r="G51" i="1"/>
  <c r="K51" i="1"/>
  <c r="G52" i="1"/>
  <c r="K52" i="1"/>
  <c r="I53" i="1"/>
  <c r="E54" i="1"/>
  <c r="K54" i="1"/>
  <c r="I55" i="1"/>
  <c r="E56" i="1"/>
  <c r="K56" i="1"/>
  <c r="I57" i="1"/>
  <c r="E58" i="1"/>
  <c r="K58" i="1"/>
  <c r="G59" i="1"/>
  <c r="E24" i="1"/>
  <c r="I24" i="1"/>
  <c r="G40" i="1" s="1"/>
  <c r="E25" i="1"/>
  <c r="I25" i="1"/>
  <c r="G26" i="1"/>
  <c r="K26" i="1"/>
  <c r="E27" i="1"/>
  <c r="I27" i="1"/>
  <c r="G28" i="1"/>
  <c r="K28" i="1"/>
  <c r="E29" i="1"/>
  <c r="I29" i="1"/>
  <c r="G30" i="1"/>
  <c r="K30" i="1"/>
  <c r="E31" i="1"/>
  <c r="I31" i="1"/>
  <c r="E32" i="1"/>
  <c r="I32" i="1"/>
  <c r="E33" i="1"/>
  <c r="I33" i="1"/>
  <c r="E34" i="1"/>
  <c r="I34" i="1"/>
  <c r="E35" i="1"/>
  <c r="I35" i="1"/>
  <c r="E36" i="1"/>
  <c r="I36" i="1"/>
  <c r="E37" i="1"/>
  <c r="I37" i="1"/>
  <c r="E38" i="1"/>
  <c r="I38" i="1"/>
  <c r="G39" i="1"/>
  <c r="K39" i="1"/>
  <c r="E40" i="1"/>
  <c r="E41" i="1"/>
  <c r="I41" i="1"/>
  <c r="E42" i="1"/>
  <c r="I42" i="1"/>
  <c r="E43" i="1"/>
  <c r="I43" i="1"/>
  <c r="E44" i="1"/>
  <c r="I44" i="1"/>
  <c r="E45" i="1"/>
  <c r="I45" i="1"/>
  <c r="E46" i="1"/>
  <c r="I46" i="1"/>
  <c r="E47" i="1"/>
  <c r="I47" i="1"/>
  <c r="E48" i="1"/>
  <c r="I48" i="1"/>
  <c r="E49" i="1"/>
  <c r="I49" i="1"/>
  <c r="E50" i="1"/>
  <c r="I50" i="1"/>
  <c r="E51" i="1"/>
  <c r="I51" i="1"/>
  <c r="E52" i="1"/>
  <c r="I52" i="1"/>
  <c r="E53" i="1"/>
  <c r="K53" i="1"/>
  <c r="I54" i="1"/>
  <c r="E55" i="1"/>
  <c r="K55" i="1"/>
  <c r="I56" i="1"/>
  <c r="E57" i="1"/>
  <c r="K57" i="1"/>
  <c r="I58" i="1"/>
  <c r="E59" i="1"/>
  <c r="I40" i="4" l="1"/>
  <c r="I40" i="1"/>
  <c r="N38" i="4" l="1"/>
  <c r="O27" i="4" s="1"/>
  <c r="O28" i="4" s="1"/>
  <c r="N38" i="1" l="1"/>
  <c r="O27" i="1" s="1"/>
  <c r="O28" i="1" s="1"/>
</calcChain>
</file>

<file path=xl/comments1.xml><?xml version="1.0" encoding="utf-8"?>
<comments xmlns="http://schemas.openxmlformats.org/spreadsheetml/2006/main">
  <authors>
    <author>Fenomeno</author>
    <author>feno_light@yahoo.de</author>
  </authors>
  <commentList>
    <comment ref="H67" authorId="0">
      <text>
        <r>
          <rPr>
            <b/>
            <sz val="9"/>
            <color indexed="81"/>
            <rFont val="Tahoma"/>
            <charset val="1"/>
          </rPr>
          <t>25 Gelber Lampion
22 Lichtwinde
11 Lichtglitzerdorn</t>
        </r>
      </text>
    </comment>
    <comment ref="H68" authorId="0">
      <text>
        <r>
          <rPr>
            <b/>
            <sz val="9"/>
            <color indexed="81"/>
            <rFont val="Tahoma"/>
            <charset val="1"/>
          </rPr>
          <t>50 Gelber Lampion
25 Lichtglitzerdorn
20 Sonnenlotus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70" authorId="1">
      <text>
        <r>
          <rPr>
            <b/>
            <sz val="9"/>
            <color indexed="81"/>
            <rFont val="Tahoma"/>
            <family val="2"/>
          </rPr>
          <t>57 Brandwirbel
76 Leuchtherzblatt
72 Irrlichtranke
3 Drachenorchidee</t>
        </r>
      </text>
    </comment>
  </commentList>
</comments>
</file>

<file path=xl/comments2.xml><?xml version="1.0" encoding="utf-8"?>
<comments xmlns="http://schemas.openxmlformats.org/spreadsheetml/2006/main">
  <authors>
    <author>Fenomeno</author>
    <author>feno_light@yahoo.de</author>
  </authors>
  <commentList>
    <comment ref="H67" authorId="0">
      <text>
        <r>
          <rPr>
            <b/>
            <sz val="9"/>
            <color indexed="81"/>
            <rFont val="Tahoma"/>
            <charset val="1"/>
          </rPr>
          <t>25 Gelber Lampion
22 Lichtwinde
11 Lichtglitzerdorn</t>
        </r>
      </text>
    </comment>
    <comment ref="H68" authorId="0">
      <text>
        <r>
          <rPr>
            <b/>
            <sz val="9"/>
            <color indexed="81"/>
            <rFont val="Tahoma"/>
            <charset val="1"/>
          </rPr>
          <t>50 Gelber Lampion
25 Lichtglitzerdorn
20 Sonnenlotus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70" authorId="1">
      <text>
        <r>
          <rPr>
            <b/>
            <sz val="9"/>
            <color indexed="81"/>
            <rFont val="Tahoma"/>
            <family val="2"/>
          </rPr>
          <t>57 Brandwirbel
76 Leuchtherzblatt
72 Irrlichtranke
3 Drachenorchidee</t>
        </r>
      </text>
    </comment>
  </commentList>
</comments>
</file>

<file path=xl/sharedStrings.xml><?xml version="1.0" encoding="utf-8"?>
<sst xmlns="http://schemas.openxmlformats.org/spreadsheetml/2006/main" count="2307" uniqueCount="488">
  <si>
    <t>Kräuter</t>
  </si>
  <si>
    <t>Pulver</t>
  </si>
  <si>
    <t>Wassertrank 1</t>
  </si>
  <si>
    <t>Wassertrank 2</t>
  </si>
  <si>
    <t>Wassertrank 3</t>
  </si>
  <si>
    <t>Wassertrank 4</t>
  </si>
  <si>
    <t>Feuertrank 1</t>
  </si>
  <si>
    <t>Lichttrank 1</t>
  </si>
  <si>
    <t>Feuertrank 2</t>
  </si>
  <si>
    <t>Feuertrank 3</t>
  </si>
  <si>
    <t>Feuertrank 4</t>
  </si>
  <si>
    <t>Lichttrank 2</t>
  </si>
  <si>
    <t>Lichttrank 3</t>
  </si>
  <si>
    <t>Lichttrank 4</t>
  </si>
  <si>
    <t>Wasserpulver 1</t>
  </si>
  <si>
    <t>Lichtpulver 1</t>
  </si>
  <si>
    <t>Feuerpulver 1</t>
  </si>
  <si>
    <t>Windpulver 1</t>
  </si>
  <si>
    <t>Wasserkraut 1</t>
  </si>
  <si>
    <t>Lichtkraut 1</t>
  </si>
  <si>
    <t>Feuerkraut 1</t>
  </si>
  <si>
    <t>Windkraut 1</t>
  </si>
  <si>
    <t>Wasserpulver 2</t>
  </si>
  <si>
    <t>Wasserpulver 3</t>
  </si>
  <si>
    <t>Wasserpulver 4</t>
  </si>
  <si>
    <t>Lichtpulver 2</t>
  </si>
  <si>
    <t>Lichtpulver 3</t>
  </si>
  <si>
    <t>Lichtpulver 4</t>
  </si>
  <si>
    <t>Feuerpulver 2</t>
  </si>
  <si>
    <t>Feuerpulver 3</t>
  </si>
  <si>
    <t>Feuerpulver 4</t>
  </si>
  <si>
    <t>Windpulver 2</t>
  </si>
  <si>
    <t>Windpulver 3</t>
  </si>
  <si>
    <t>Windpulver 4</t>
  </si>
  <si>
    <t>Wasserkraut 2</t>
  </si>
  <si>
    <t>Wasserkraut 3</t>
  </si>
  <si>
    <t>Wasserkraut 4</t>
  </si>
  <si>
    <t>Lichtkraut 2</t>
  </si>
  <si>
    <t>Lichtkraut 3</t>
  </si>
  <si>
    <t>Lichtkraut 4</t>
  </si>
  <si>
    <t>Feuerkraut 2</t>
  </si>
  <si>
    <t>Feuerkraut 3</t>
  </si>
  <si>
    <t>Feuerkraut 4</t>
  </si>
  <si>
    <t>Windkraut 2</t>
  </si>
  <si>
    <t>Windkraut 3</t>
  </si>
  <si>
    <t>Windkraut 4</t>
  </si>
  <si>
    <t>Stück</t>
  </si>
  <si>
    <t>Pflanze 1</t>
  </si>
  <si>
    <t>Pflanze 2</t>
  </si>
  <si>
    <t>Pflanze 3</t>
  </si>
  <si>
    <t>Pflanze 4</t>
  </si>
  <si>
    <t>Wasserpilz</t>
  </si>
  <si>
    <t>Tauglitzerdorn</t>
  </si>
  <si>
    <t>Tümpellotus</t>
  </si>
  <si>
    <t>Wasserwurz</t>
  </si>
  <si>
    <t>Tauwirbel</t>
  </si>
  <si>
    <t>Azurdrischen</t>
  </si>
  <si>
    <t>Flussglocken</t>
  </si>
  <si>
    <t>Drachenorchidee</t>
  </si>
  <si>
    <t>Bachherzblatt</t>
  </si>
  <si>
    <t>Regenglimmkelch</t>
  </si>
  <si>
    <t>Drachenlotus</t>
  </si>
  <si>
    <t>Tränke</t>
  </si>
  <si>
    <t>Gelber Lampion</t>
  </si>
  <si>
    <t>Lichtpilz</t>
  </si>
  <si>
    <t>Lichtwinde</t>
  </si>
  <si>
    <t>Sonnenlotus</t>
  </si>
  <si>
    <t>Leuchtwirbel</t>
  </si>
  <si>
    <t>Lichtrischen</t>
  </si>
  <si>
    <t>Funkelzahn</t>
  </si>
  <si>
    <t>Roter Lampion</t>
  </si>
  <si>
    <t>Feuerwinde</t>
  </si>
  <si>
    <t>Feuerpilz</t>
  </si>
  <si>
    <t>Rubinlotus</t>
  </si>
  <si>
    <t>Brandwirbel</t>
  </si>
  <si>
    <t>Glutherzblatt</t>
  </si>
  <si>
    <t>Rubinrischen</t>
  </si>
  <si>
    <t>Glühranke</t>
  </si>
  <si>
    <t>Glühglocken</t>
  </si>
  <si>
    <t>Grüner Lampion</t>
  </si>
  <si>
    <t>Luftwinde</t>
  </si>
  <si>
    <t>Glühglitzerdorn</t>
  </si>
  <si>
    <t>Nebelglitzerdorn</t>
  </si>
  <si>
    <t>Mondlotus</t>
  </si>
  <si>
    <t>Drachenstern</t>
  </si>
  <si>
    <t>Tauflechte</t>
  </si>
  <si>
    <t>Lichtsporenpilz</t>
  </si>
  <si>
    <t>Luftsporenpilz</t>
  </si>
  <si>
    <t>Windtrank 1</t>
  </si>
  <si>
    <t>Windtrank 2</t>
  </si>
  <si>
    <t>Windtrank 3</t>
  </si>
  <si>
    <t>Windtrank 4</t>
  </si>
  <si>
    <t>Blauer Lampion</t>
  </si>
  <si>
    <t>Wasserdorn</t>
  </si>
  <si>
    <t>Lichtglitzerdorn</t>
  </si>
  <si>
    <t>Leuchtherzblatt</t>
  </si>
  <si>
    <t>Irrlichtranke</t>
  </si>
  <si>
    <t>Feuerglimmkelch</t>
  </si>
  <si>
    <t>Feuerdorn</t>
  </si>
  <si>
    <t>Golddorn</t>
  </si>
  <si>
    <t>Rubinblüten</t>
  </si>
  <si>
    <t>Windblüten</t>
  </si>
  <si>
    <t>Windpilz</t>
  </si>
  <si>
    <t>Windwirbel</t>
  </si>
  <si>
    <t>Windglocken</t>
  </si>
  <si>
    <t>Feuerzahn</t>
  </si>
  <si>
    <t>Nebelglimmkelch</t>
  </si>
  <si>
    <t>Wirbelzahn</t>
  </si>
  <si>
    <t>Frostblüten</t>
  </si>
  <si>
    <t>Lichtblüten</t>
  </si>
  <si>
    <t>Silberfunken</t>
  </si>
  <si>
    <t>Frostahnengraß</t>
  </si>
  <si>
    <t>Nebelranken</t>
  </si>
  <si>
    <t>Glimmglocken</t>
  </si>
  <si>
    <t>Wasserkappe</t>
  </si>
  <si>
    <t>Wasserwinde</t>
  </si>
  <si>
    <t>Sumpfranke</t>
  </si>
  <si>
    <t>Tauzahn</t>
  </si>
  <si>
    <t>Glimmkelch</t>
  </si>
  <si>
    <t>Flammwurz</t>
  </si>
  <si>
    <t>Flammenkappe</t>
  </si>
  <si>
    <t>Windahnengraß</t>
  </si>
  <si>
    <t>Windrischen</t>
  </si>
  <si>
    <t>Goldflechte</t>
  </si>
  <si>
    <t>Luftwurz</t>
  </si>
  <si>
    <t>Nebelranke</t>
  </si>
  <si>
    <t>Hauchflechte</t>
  </si>
  <si>
    <t>Tümplellotus</t>
  </si>
  <si>
    <t>Luftkussblatt</t>
  </si>
  <si>
    <t>Lichtahnengraß</t>
  </si>
  <si>
    <t>Feuerahnengraß</t>
  </si>
  <si>
    <t>Winddorn</t>
  </si>
  <si>
    <t>Sonnenwurz</t>
  </si>
  <si>
    <t>Regensporenpilz</t>
  </si>
  <si>
    <t>Glühsporenpilz</t>
  </si>
  <si>
    <t>Glutflechte</t>
  </si>
  <si>
    <t>Silbertau</t>
  </si>
  <si>
    <t>Silberschein</t>
  </si>
  <si>
    <t>Silbernebel</t>
  </si>
  <si>
    <t>Lichtkappe</t>
  </si>
  <si>
    <t>Nebelkappe</t>
  </si>
  <si>
    <t>Wassergarten</t>
  </si>
  <si>
    <t>Stufe</t>
  </si>
  <si>
    <t>Felsengarten</t>
  </si>
  <si>
    <t>Honiggarten</t>
  </si>
  <si>
    <t>Wassergarten 2</t>
  </si>
  <si>
    <t>Wassergarten 3</t>
  </si>
  <si>
    <t>Wassergarten 4</t>
  </si>
  <si>
    <t>Wassergarten 5</t>
  </si>
  <si>
    <t>Wassergarten 6</t>
  </si>
  <si>
    <t>Wassergarten 7</t>
  </si>
  <si>
    <t>Wassergarten 8</t>
  </si>
  <si>
    <t>Wassergarten 9</t>
  </si>
  <si>
    <t>Wassergarten 10</t>
  </si>
  <si>
    <t>Felsengarten 2</t>
  </si>
  <si>
    <t>Felsengarten 3</t>
  </si>
  <si>
    <t>Felsengarten 4</t>
  </si>
  <si>
    <t>Felsengarten 5</t>
  </si>
  <si>
    <t>Honiggarten 2</t>
  </si>
  <si>
    <t>Honiggarten 3</t>
  </si>
  <si>
    <t>Honiggarten 4</t>
  </si>
  <si>
    <t>Honiggarten 5</t>
  </si>
  <si>
    <t>Bedingung 1</t>
  </si>
  <si>
    <t>Bedingung 2</t>
  </si>
  <si>
    <t>Bedingung 3</t>
  </si>
  <si>
    <t>Bedingung 4</t>
  </si>
  <si>
    <t>Brauerei</t>
  </si>
  <si>
    <t>Gärten</t>
  </si>
  <si>
    <t>Freischaltung bis</t>
  </si>
  <si>
    <t>Benötigte Pflanzen Gesamt</t>
  </si>
  <si>
    <t>Pflanze Freischalten</t>
  </si>
  <si>
    <t>Benötigt</t>
  </si>
  <si>
    <t>Bereits Frei</t>
  </si>
  <si>
    <t>ausgewachsener</t>
  </si>
  <si>
    <t>Drache</t>
  </si>
  <si>
    <t>Livhtkraut 1</t>
  </si>
  <si>
    <t>Roter Lapion</t>
  </si>
  <si>
    <t>85% Windschaden</t>
  </si>
  <si>
    <t>20% Wasserschaden</t>
  </si>
  <si>
    <t>60% Lichtschaden</t>
  </si>
  <si>
    <t>30% Windschaden</t>
  </si>
  <si>
    <t>20% Feuerschaden</t>
  </si>
  <si>
    <t>80% Wasserschaden</t>
  </si>
  <si>
    <t>81% Feuerschaden</t>
  </si>
  <si>
    <t>70% Windschaden</t>
  </si>
  <si>
    <t>10% Lichtschaden</t>
  </si>
  <si>
    <t>70% Wasserschaden</t>
  </si>
  <si>
    <t>75%Windschaden</t>
  </si>
  <si>
    <t>20%Lichtschaden</t>
  </si>
  <si>
    <t>50%Windschaden</t>
  </si>
  <si>
    <t>60%Lichtschaden</t>
  </si>
  <si>
    <t>Monster</t>
  </si>
  <si>
    <t>ab Wassergartenstufe 6</t>
  </si>
  <si>
    <t>ab Wassergartenstufe 5</t>
  </si>
  <si>
    <t>ab Wassergartenstufe 4</t>
  </si>
  <si>
    <t>30% Wasserschaden</t>
  </si>
  <si>
    <t>30%Lichtschaden</t>
  </si>
  <si>
    <t>50% Feuerschaden</t>
  </si>
  <si>
    <t>ab Wassergartenstufe 3</t>
  </si>
  <si>
    <t>ab Wassergartenstufe 1</t>
  </si>
  <si>
    <t>50% Wasserschaden</t>
  </si>
  <si>
    <t>ab Wassergartenstufe 2</t>
  </si>
  <si>
    <t>50% Windschaden</t>
  </si>
  <si>
    <t>Zugang zum Felsengarten</t>
  </si>
  <si>
    <t>90% Feuerschaden</t>
  </si>
  <si>
    <t>10% Wasserschaden</t>
  </si>
  <si>
    <t>30%Windschaden</t>
  </si>
  <si>
    <t>Zugang zum Honiggarten</t>
  </si>
  <si>
    <t>40%Lichtschaden</t>
  </si>
  <si>
    <t>70% Lichtschaden</t>
  </si>
  <si>
    <t>15% Windschaden</t>
  </si>
  <si>
    <t>70% Feuerschaden</t>
  </si>
  <si>
    <t>15% Lichtschaden</t>
  </si>
  <si>
    <t>Pflanzenbesetzendes Monster</t>
  </si>
  <si>
    <t>30% Feuerschaden</t>
  </si>
  <si>
    <t>80% Windschaden</t>
  </si>
  <si>
    <t>25% Windschaden</t>
  </si>
  <si>
    <t>Berechnung:</t>
  </si>
  <si>
    <t>LP</t>
  </si>
  <si>
    <t>24h Flug</t>
  </si>
  <si>
    <t>Ab Felsengartenstufe 3</t>
  </si>
  <si>
    <t>50% Lichtschaden</t>
  </si>
  <si>
    <t>Ab Felsengarten 4</t>
  </si>
  <si>
    <t>Ab Felsengarten 5</t>
  </si>
  <si>
    <t>Ab Honiggarten 2</t>
  </si>
  <si>
    <t>Erst den Garten</t>
  </si>
  <si>
    <t>Dann das Monster</t>
  </si>
  <si>
    <t>40% Lichtschaden</t>
  </si>
  <si>
    <t>85% Wasserschaden</t>
  </si>
  <si>
    <t>25% Lichtschaden</t>
  </si>
  <si>
    <t>25% Feuerschaden</t>
  </si>
  <si>
    <t>bösartige Schnecke (Besetzer)</t>
  </si>
  <si>
    <t>bösartige Schnecke</t>
  </si>
  <si>
    <t>gemeine Schlange</t>
  </si>
  <si>
    <t>müder Stierdrachen(Zugang)</t>
  </si>
  <si>
    <t>fieser Maulwurf</t>
  </si>
  <si>
    <t>gemeine Schlange(Zugang)</t>
  </si>
  <si>
    <t>bößartige Schnecke</t>
  </si>
  <si>
    <t>Müder Stierdrache</t>
  </si>
  <si>
    <t>Lila Blattläuse</t>
  </si>
  <si>
    <t>Grüne Blattläuse</t>
  </si>
  <si>
    <t>kleiner müder Stierdrache</t>
  </si>
  <si>
    <t>lila Blattläuse (Besetzer)</t>
  </si>
  <si>
    <t>Grüne Blattläuse (Besetzer)</t>
  </si>
  <si>
    <t>Gemeine Schlange (Besetzer)</t>
  </si>
  <si>
    <t>müder Stierdrache (Besetzer)</t>
  </si>
  <si>
    <t>75% Wasserschaden</t>
  </si>
  <si>
    <t>85% Lichtschaden</t>
  </si>
  <si>
    <t>60% Windschaden</t>
  </si>
  <si>
    <t>80% Feuerschaden</t>
  </si>
  <si>
    <t>60%Windschaden</t>
  </si>
  <si>
    <t>60% Feuerschaden</t>
  </si>
  <si>
    <t>65% Lichtschaden</t>
  </si>
  <si>
    <t>80% Lichtschaden</t>
  </si>
  <si>
    <t>15% Feuerschaden</t>
  </si>
  <si>
    <t>lila Blattläuse (F)</t>
  </si>
  <si>
    <t>gemeine Schlange (F)</t>
  </si>
  <si>
    <t>müder Stierdrache (F)</t>
  </si>
  <si>
    <t>fieser Maulwurf (F)</t>
  </si>
  <si>
    <t>bösartige Schnecke (F)</t>
  </si>
  <si>
    <t>gemeine Schlange (H)</t>
  </si>
  <si>
    <t>bösartige Schnecke (H)</t>
  </si>
  <si>
    <t>kleine gemeine Schlange</t>
  </si>
  <si>
    <t>Freie Berechnung:</t>
  </si>
  <si>
    <t>kleiner müder Stierdrache (F)</t>
  </si>
  <si>
    <t>Ab Felsengarten 1</t>
  </si>
  <si>
    <t>90% Wasserschaden</t>
  </si>
  <si>
    <t>müder Stierdrache (Besetzer)(F)</t>
  </si>
  <si>
    <t>gemeine Schlange (Besetzer)(F)</t>
  </si>
  <si>
    <t>Lila Blattläuse (Besetzer)(F)</t>
  </si>
  <si>
    <t>Grüne Blattläuse (Besetzer)(F)</t>
  </si>
  <si>
    <t>fieser Maulwurf (Besetzer)(F)</t>
  </si>
  <si>
    <t>kleine Bösartige Schnecke (F)</t>
  </si>
  <si>
    <t>Ab Felsengarten 2</t>
  </si>
  <si>
    <t>20% Lichtschaden</t>
  </si>
  <si>
    <t>60% Wasserschaden</t>
  </si>
  <si>
    <t>kleine gemeine Schlange (F)</t>
  </si>
  <si>
    <t>67% Lichtschaden</t>
  </si>
  <si>
    <t>kleiner Fieser Maulwurf (F)</t>
  </si>
  <si>
    <t>kleine lila Blattläuse (F)</t>
  </si>
  <si>
    <t>Erfahrung</t>
  </si>
  <si>
    <t>Ab Honiggarten 1</t>
  </si>
  <si>
    <t>kleiner müder Stierdrache (H)</t>
  </si>
  <si>
    <t>kleiner fieser Maulwurf (H)</t>
  </si>
  <si>
    <t>kleine bösartige Schnecke (H)</t>
  </si>
  <si>
    <t>kleine gemeine Schlange (H)</t>
  </si>
  <si>
    <t>kleine grüne Blattlaus (H)</t>
  </si>
  <si>
    <t>kleine lila Blattlaus (H)</t>
  </si>
  <si>
    <t>Ab Honiggarten 3</t>
  </si>
  <si>
    <t>Ab Honiggarten 4</t>
  </si>
  <si>
    <t>grüne Blattlaus (H)</t>
  </si>
  <si>
    <t>lila Blattlaus (H)</t>
  </si>
  <si>
    <t>müder Stierdrache (H)</t>
  </si>
  <si>
    <t>Ab Honiggarten 5</t>
  </si>
  <si>
    <t>55% Wasserschaden</t>
  </si>
  <si>
    <t>40% Feuerschaden</t>
  </si>
  <si>
    <t>kleine grüne Blattläuse (F)</t>
  </si>
  <si>
    <t>Ressistenz 1</t>
  </si>
  <si>
    <t>Ressistenz 2</t>
  </si>
  <si>
    <t>Ressistenz 3</t>
  </si>
  <si>
    <t>Energie je Trank/Kraut/Pulver</t>
  </si>
  <si>
    <r>
      <t>Anzahl</t>
    </r>
    <r>
      <rPr>
        <sz val="11"/>
        <color theme="0"/>
        <rFont val="Calibri"/>
        <family val="2"/>
        <scheme val="minor"/>
      </rPr>
      <t/>
    </r>
  </si>
  <si>
    <t>Energie</t>
  </si>
  <si>
    <t>Ich bin ein Eingabefeld</t>
  </si>
  <si>
    <t>bösartige Schnecke (Besetzer)(F)</t>
  </si>
  <si>
    <t>Benötigte Pflanze zum Freischalten</t>
  </si>
  <si>
    <t>5% Lichtschaden</t>
  </si>
  <si>
    <t>10% Feuerschaden</t>
  </si>
  <si>
    <t>30% Lichtschaden</t>
  </si>
  <si>
    <t>Lila Blattläuse (Besetzer)(H)</t>
  </si>
  <si>
    <t>Grüne Blattläuse (Besetzer)(H)</t>
  </si>
  <si>
    <t>müder Stierdrache (Besetzer)(H)</t>
  </si>
  <si>
    <t>gemeine Schlange (Besetzer)(H)</t>
  </si>
  <si>
    <t>bösartige Schnecke (Besetzer)(H)</t>
  </si>
  <si>
    <t>fieser Maulwurf (Besetzer)(H)</t>
  </si>
  <si>
    <t>Herstellzeit</t>
  </si>
  <si>
    <t>minimale Herstellzeit</t>
  </si>
  <si>
    <t>Bepflanzbare Felder</t>
  </si>
  <si>
    <t>Anbauzeit Pflanzen</t>
  </si>
  <si>
    <t>hh:mm:ss</t>
  </si>
  <si>
    <t>Wachstumszeit(hh:mm:ss)</t>
  </si>
  <si>
    <t>Fertigstellung</t>
  </si>
  <si>
    <t>20:00 Uhr</t>
  </si>
  <si>
    <t xml:space="preserve">         Nächste Ligeneinteilung:</t>
  </si>
  <si>
    <t>F9 zum aktualisieren drücken</t>
  </si>
  <si>
    <t>25% Wasserschaden</t>
  </si>
  <si>
    <t>Sonnwurz</t>
  </si>
  <si>
    <t>kleiner Einhornbaum</t>
  </si>
  <si>
    <t>Gelbe Lampion</t>
  </si>
  <si>
    <t>Wurzelgarten</t>
  </si>
  <si>
    <t>Wasserkraut 5</t>
  </si>
  <si>
    <t>Wassertrank 5</t>
  </si>
  <si>
    <t>Wasserpulver 5</t>
  </si>
  <si>
    <t>Wasserkraut 6</t>
  </si>
  <si>
    <t>Wassertrank 6</t>
  </si>
  <si>
    <t>Wasserpulver 6</t>
  </si>
  <si>
    <t>Lichtkraut 5</t>
  </si>
  <si>
    <t>Lichttrank 5</t>
  </si>
  <si>
    <t>Lichtpulver 5</t>
  </si>
  <si>
    <t>Lichtkraut 6</t>
  </si>
  <si>
    <t>Lichttrank 6</t>
  </si>
  <si>
    <t>Lichtpulver 6</t>
  </si>
  <si>
    <t>Feuerkraut 5</t>
  </si>
  <si>
    <t>Feuertrank 5</t>
  </si>
  <si>
    <t>Feuerpulver 5</t>
  </si>
  <si>
    <t>Feuerkraut 6</t>
  </si>
  <si>
    <t>Feuertrank 6</t>
  </si>
  <si>
    <t>Feuerpulver 6</t>
  </si>
  <si>
    <t>Windkraut 5</t>
  </si>
  <si>
    <t>Windtrank 5</t>
  </si>
  <si>
    <t>Windpulver 5</t>
  </si>
  <si>
    <t>Windkraut 6</t>
  </si>
  <si>
    <t>Windtrank 6</t>
  </si>
  <si>
    <t>Windpulver 6</t>
  </si>
  <si>
    <t>Wurzelgarten 2</t>
  </si>
  <si>
    <t>Wurzelgarten 3</t>
  </si>
  <si>
    <t>Wurzelgarten 4</t>
  </si>
  <si>
    <t>Wurzelgarten 5</t>
  </si>
  <si>
    <t>Wasserspeier</t>
  </si>
  <si>
    <t>Lichtspeier</t>
  </si>
  <si>
    <t>Flammenspeier</t>
  </si>
  <si>
    <t>Sturmspeier</t>
  </si>
  <si>
    <t>Meeresgral</t>
  </si>
  <si>
    <t>Sonnengral</t>
  </si>
  <si>
    <t>Lavagral</t>
  </si>
  <si>
    <t>Himmelsgral</t>
  </si>
  <si>
    <t>Regenglöckchen</t>
  </si>
  <si>
    <t>Hellglöckchen</t>
  </si>
  <si>
    <t>Hitzeglöckchen</t>
  </si>
  <si>
    <t>Pusteglöckchen</t>
  </si>
  <si>
    <t>Regenringel</t>
  </si>
  <si>
    <t>Glitzerringel</t>
  </si>
  <si>
    <t>Flammenringel</t>
  </si>
  <si>
    <t>Sturmringel</t>
  </si>
  <si>
    <t>Lapislavendel</t>
  </si>
  <si>
    <t>Topaslavendel</t>
  </si>
  <si>
    <t>Rubinlavendel</t>
  </si>
  <si>
    <t>Saphirlavendel</t>
  </si>
  <si>
    <t>Azurstern</t>
  </si>
  <si>
    <t>Rubinstern</t>
  </si>
  <si>
    <t>Windstern</t>
  </si>
  <si>
    <t>Taumuschel</t>
  </si>
  <si>
    <t>Glitzermuschel</t>
  </si>
  <si>
    <t>Glutmuschel</t>
  </si>
  <si>
    <t>Hauchmuschel</t>
  </si>
  <si>
    <t>Tropfenblume</t>
  </si>
  <si>
    <t>Tagblume</t>
  </si>
  <si>
    <t>Abendblume</t>
  </si>
  <si>
    <t>Nebelblume</t>
  </si>
  <si>
    <t>Azurrafflesie</t>
  </si>
  <si>
    <t>Jaderafflesie</t>
  </si>
  <si>
    <t>Safirlavendel</t>
  </si>
  <si>
    <t>Goldrafflesie</t>
  </si>
  <si>
    <t>Weinrafflesie</t>
  </si>
  <si>
    <t>Felsengarten 6</t>
  </si>
  <si>
    <t>Felsengarten 7</t>
  </si>
  <si>
    <t>Felsengarten 8</t>
  </si>
  <si>
    <t>Honiggarten 6</t>
  </si>
  <si>
    <t>Honiggarten 7</t>
  </si>
  <si>
    <t>Honiggarten 8</t>
  </si>
  <si>
    <t>müder Stierdrache (Zugang)(W)</t>
  </si>
  <si>
    <t>Zugang zum Wurzelgarten</t>
  </si>
  <si>
    <t>Ab Wurzelgarten 2</t>
  </si>
  <si>
    <t>fieser Maulwurf(W)</t>
  </si>
  <si>
    <t>Ab Wurzelgarten 3</t>
  </si>
  <si>
    <t>74% Windschaden</t>
  </si>
  <si>
    <t>83% Feuerschaden</t>
  </si>
  <si>
    <t>müder Stierdrache</t>
  </si>
  <si>
    <t>Ab Wurzelgarten 4</t>
  </si>
  <si>
    <t>Ab Wurzelgarten 5</t>
  </si>
  <si>
    <t>bösartige Schnecke (W)</t>
  </si>
  <si>
    <t>gemeine Schlange (W)</t>
  </si>
  <si>
    <t>grüne Blattläuse (W)</t>
  </si>
  <si>
    <t>Ab Wurzelgarten 1</t>
  </si>
  <si>
    <t>66% Windschaden</t>
  </si>
  <si>
    <t>34% Wasserschaden</t>
  </si>
  <si>
    <t>Kraut</t>
  </si>
  <si>
    <t>Trank</t>
  </si>
  <si>
    <t>Auswahl Brauerei</t>
  </si>
  <si>
    <t>Stufenauswahl</t>
  </si>
  <si>
    <t>gemeine Schlange (Besetzer)(W)</t>
  </si>
  <si>
    <t>fieser Maulwurf (Besetzer)(W)</t>
  </si>
  <si>
    <t>bösartige Schnecke(Besetzer)(W)</t>
  </si>
  <si>
    <t>lila Blattläuse (Besetzer)(W)</t>
  </si>
  <si>
    <t>50%Feuerschaden</t>
  </si>
  <si>
    <t>59% Feuerschaden</t>
  </si>
  <si>
    <t>50%Wasserschaden</t>
  </si>
  <si>
    <t>15% Wasserschaden</t>
  </si>
  <si>
    <t>3/4/5</t>
  </si>
  <si>
    <t>1/2</t>
  </si>
  <si>
    <t>Aquafächer</t>
  </si>
  <si>
    <t>Lichtfächer</t>
  </si>
  <si>
    <t>Heizfächer</t>
  </si>
  <si>
    <t>Sturmfächer</t>
  </si>
  <si>
    <t>Dornwasser</t>
  </si>
  <si>
    <t>Dornlicht</t>
  </si>
  <si>
    <t>Dornfeuer</t>
  </si>
  <si>
    <t>Dornwind</t>
  </si>
  <si>
    <t>Taunuss</t>
  </si>
  <si>
    <t>Sonnus</t>
  </si>
  <si>
    <t>Flamnus</t>
  </si>
  <si>
    <t>Wirbelnus</t>
  </si>
  <si>
    <t>Regenbogen</t>
  </si>
  <si>
    <t>Leuchtbogen</t>
  </si>
  <si>
    <t>Glutbogen</t>
  </si>
  <si>
    <t>Nebelbogen</t>
  </si>
  <si>
    <t>Lichtstern</t>
  </si>
  <si>
    <t>Safttraube</t>
  </si>
  <si>
    <t>Lichttraube</t>
  </si>
  <si>
    <t>Gluttraube</t>
  </si>
  <si>
    <t>Lufttraube</t>
  </si>
  <si>
    <t>Nachtstern</t>
  </si>
  <si>
    <t>Sonnenstern</t>
  </si>
  <si>
    <t>Vulkanstern</t>
  </si>
  <si>
    <t>Nebelstern</t>
  </si>
  <si>
    <t>Felsengarten 9</t>
  </si>
  <si>
    <t>Felsengarten 10</t>
  </si>
  <si>
    <t>Honiggarten 9</t>
  </si>
  <si>
    <t>Honiggarten 10</t>
  </si>
  <si>
    <t>Wurzelgarten 6</t>
  </si>
  <si>
    <t>Wurzelgarten 7</t>
  </si>
  <si>
    <t>Laufzeiten Goldpflanzen</t>
  </si>
  <si>
    <t>Goldener Lampion</t>
  </si>
  <si>
    <t>Goldener Pilz</t>
  </si>
  <si>
    <t xml:space="preserve">Goldwinde </t>
  </si>
  <si>
    <t>Goldlotus</t>
  </si>
  <si>
    <t>Goldwirbel</t>
  </si>
  <si>
    <t>Goldherzblatt</t>
  </si>
  <si>
    <t>Goldrischen</t>
  </si>
  <si>
    <t>Goldblüten</t>
  </si>
  <si>
    <t>Goldahnengraß</t>
  </si>
  <si>
    <t>Golddornen</t>
  </si>
  <si>
    <t>Goldwurz</t>
  </si>
  <si>
    <t>Goldglocken</t>
  </si>
  <si>
    <t>Goldzahn</t>
  </si>
  <si>
    <t>Goldsporenpilz</t>
  </si>
  <si>
    <t>Goldranke</t>
  </si>
  <si>
    <t>Goldener Kelch</t>
  </si>
  <si>
    <t>Goldfunken</t>
  </si>
  <si>
    <t>Goldkappe</t>
  </si>
  <si>
    <t>Goldspeier</t>
  </si>
  <si>
    <t>Goldener Gral</t>
  </si>
  <si>
    <t>Goldglöckchen</t>
  </si>
  <si>
    <t>Goldringel</t>
  </si>
  <si>
    <t>Goldlavendel</t>
  </si>
  <si>
    <t>Goldstern</t>
  </si>
  <si>
    <t>Goldmuschel</t>
  </si>
  <si>
    <t>Goldblume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</si>
</sst>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h]:mm:ss;@"/>
    <numFmt numFmtId="165" formatCode="d/m/yy\ h:mm;@"/>
    <numFmt numFmtId="166" formatCode="[$-407]d/\ mmmm\ yyyy;@"/>
    <numFmt numFmtId="167" formatCode="[hh]:mm:ss"/>
    <numFmt numFmtId="168" formatCode="0;\-0;;@"/>
  </numFmts>
  <fonts count="27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Verdana"/>
      <family val="2"/>
    </font>
    <font>
      <b/>
      <sz val="18"/>
      <color rgb="FF00B0F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1"/>
      <color theme="9" tint="0.3999755851924192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b/>
      <sz val="14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1"/>
        <bgColor indexed="64"/>
      </patternFill>
    </fill>
    <fill>
      <patternFill patternType="solid">
        <fgColor theme="7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-0.249977111117893"/>
        <bgColor indexed="64"/>
      </patternFill>
    </fill>
  </fills>
  <borders count="3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ck">
        <color indexed="64"/>
      </top>
      <bottom style="thin">
        <color rgb="FF7F7F7F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7" fillId="10" borderId="0" applyNumberFormat="0" applyBorder="0" applyAlignment="0" applyProtection="0"/>
  </cellStyleXfs>
  <cellXfs count="234">
    <xf numFmtId="0" fontId="0" fillId="0" borderId="0" xfId="0"/>
    <xf numFmtId="0" fontId="1" fillId="2" borderId="1" xfId="1" applyBorder="1" applyProtection="1"/>
    <xf numFmtId="0" fontId="2" fillId="4" borderId="1" xfId="3" applyBorder="1" applyProtection="1"/>
    <xf numFmtId="0" fontId="0" fillId="0" borderId="0" xfId="0" applyFill="1" applyBorder="1" applyProtection="1">
      <protection locked="0"/>
    </xf>
    <xf numFmtId="0" fontId="1" fillId="2" borderId="3" xfId="1" applyBorder="1" applyProtection="1"/>
    <xf numFmtId="0" fontId="2" fillId="5" borderId="3" xfId="4" applyBorder="1" applyProtection="1"/>
    <xf numFmtId="0" fontId="2" fillId="5" borderId="1" xfId="4" applyBorder="1" applyProtection="1"/>
    <xf numFmtId="0" fontId="0" fillId="8" borderId="0" xfId="0" applyFill="1" applyBorder="1" applyProtection="1"/>
    <xf numFmtId="0" fontId="3" fillId="8" borderId="0" xfId="0" applyFont="1" applyFill="1" applyBorder="1" applyProtection="1"/>
    <xf numFmtId="0" fontId="2" fillId="8" borderId="0" xfId="0" applyFont="1" applyFill="1" applyBorder="1" applyProtection="1"/>
    <xf numFmtId="0" fontId="2" fillId="8" borderId="0" xfId="0" applyFont="1" applyFill="1" applyProtection="1"/>
    <xf numFmtId="0" fontId="0" fillId="8" borderId="0" xfId="0" applyFill="1" applyProtection="1"/>
    <xf numFmtId="0" fontId="0" fillId="8" borderId="5" xfId="0" applyFill="1" applyBorder="1" applyProtection="1"/>
    <xf numFmtId="0" fontId="3" fillId="8" borderId="5" xfId="0" applyFont="1" applyFill="1" applyBorder="1" applyProtection="1"/>
    <xf numFmtId="0" fontId="0" fillId="0" borderId="1" xfId="0" applyBorder="1" applyProtection="1"/>
    <xf numFmtId="0" fontId="0" fillId="8" borderId="2" xfId="0" applyFill="1" applyBorder="1" applyProtection="1"/>
    <xf numFmtId="0" fontId="2" fillId="9" borderId="1" xfId="7" applyBorder="1" applyProtection="1"/>
    <xf numFmtId="0" fontId="2" fillId="8" borderId="0" xfId="6" applyFill="1" applyProtection="1"/>
    <xf numFmtId="0" fontId="2" fillId="7" borderId="1" xfId="6" applyBorder="1" applyProtection="1">
      <protection locked="0"/>
    </xf>
    <xf numFmtId="0" fontId="2" fillId="8" borderId="0" xfId="0" applyFont="1" applyFill="1" applyAlignment="1" applyProtection="1">
      <alignment horizontal="right"/>
    </xf>
    <xf numFmtId="0" fontId="2" fillId="8" borderId="0" xfId="0" applyFont="1" applyFill="1"/>
    <xf numFmtId="0" fontId="2" fillId="11" borderId="7" xfId="0" applyFont="1" applyFill="1" applyBorder="1" applyProtection="1"/>
    <xf numFmtId="0" fontId="0" fillId="12" borderId="7" xfId="0" applyFill="1" applyBorder="1" applyProtection="1"/>
    <xf numFmtId="0" fontId="0" fillId="0" borderId="7" xfId="0" applyBorder="1" applyProtection="1"/>
    <xf numFmtId="0" fontId="0" fillId="13" borderId="7" xfId="0" applyFill="1" applyBorder="1" applyProtection="1"/>
    <xf numFmtId="0" fontId="2" fillId="14" borderId="1" xfId="5" applyFill="1" applyBorder="1" applyProtection="1"/>
    <xf numFmtId="0" fontId="0" fillId="11" borderId="8" xfId="0" applyFill="1" applyBorder="1"/>
    <xf numFmtId="0" fontId="0" fillId="12" borderId="8" xfId="0" applyFill="1" applyBorder="1"/>
    <xf numFmtId="0" fontId="0" fillId="13" borderId="8" xfId="0" applyFill="1" applyBorder="1"/>
    <xf numFmtId="0" fontId="0" fillId="0" borderId="8" xfId="0" applyBorder="1"/>
    <xf numFmtId="0" fontId="0" fillId="8" borderId="8" xfId="0" applyFill="1" applyBorder="1"/>
    <xf numFmtId="0" fontId="3" fillId="8" borderId="0" xfId="0" applyFont="1" applyFill="1" applyAlignment="1" applyProtection="1">
      <alignment horizontal="center"/>
    </xf>
    <xf numFmtId="0" fontId="2" fillId="4" borderId="4" xfId="3" applyBorder="1" applyAlignment="1" applyProtection="1">
      <alignment horizontal="left"/>
    </xf>
    <xf numFmtId="0" fontId="2" fillId="14" borderId="4" xfId="5" applyFill="1" applyBorder="1" applyAlignment="1" applyProtection="1">
      <alignment horizontal="left"/>
    </xf>
    <xf numFmtId="0" fontId="2" fillId="8" borderId="0" xfId="5" applyFill="1" applyBorder="1" applyProtection="1"/>
    <xf numFmtId="0" fontId="2" fillId="8" borderId="0" xfId="0" applyFont="1" applyFill="1" applyBorder="1"/>
    <xf numFmtId="0" fontId="2" fillId="4" borderId="4" xfId="3" applyBorder="1" applyProtection="1"/>
    <xf numFmtId="0" fontId="2" fillId="8" borderId="0" xfId="4" applyFill="1" applyBorder="1" applyAlignment="1" applyProtection="1">
      <alignment horizontal="left"/>
    </xf>
    <xf numFmtId="0" fontId="8" fillId="8" borderId="0" xfId="0" applyFont="1" applyFill="1" applyProtection="1"/>
    <xf numFmtId="0" fontId="9" fillId="8" borderId="0" xfId="0" applyFont="1" applyFill="1" applyProtection="1"/>
    <xf numFmtId="0" fontId="3" fillId="8" borderId="0" xfId="0" applyFont="1" applyFill="1" applyBorder="1" applyAlignment="1" applyProtection="1">
      <alignment horizontal="center"/>
    </xf>
    <xf numFmtId="0" fontId="3" fillId="8" borderId="5" xfId="0" applyFont="1" applyFill="1" applyBorder="1" applyAlignment="1" applyProtection="1">
      <alignment horizontal="center"/>
    </xf>
    <xf numFmtId="2" fontId="7" fillId="8" borderId="0" xfId="8" applyNumberFormat="1" applyFill="1" applyBorder="1" applyProtection="1"/>
    <xf numFmtId="0" fontId="2" fillId="9" borderId="1" xfId="7" applyBorder="1" applyAlignment="1" applyProtection="1">
      <alignment horizontal="center"/>
    </xf>
    <xf numFmtId="0" fontId="2" fillId="14" borderId="1" xfId="7" applyFill="1" applyBorder="1" applyProtection="1"/>
    <xf numFmtId="0" fontId="2" fillId="14" borderId="1" xfId="7" applyFill="1" applyBorder="1" applyAlignment="1" applyProtection="1">
      <alignment horizontal="center"/>
    </xf>
    <xf numFmtId="0" fontId="2" fillId="16" borderId="1" xfId="0" applyFont="1" applyFill="1" applyBorder="1" applyProtection="1"/>
    <xf numFmtId="0" fontId="2" fillId="16" borderId="1" xfId="0" applyFont="1" applyFill="1" applyBorder="1" applyAlignment="1" applyProtection="1">
      <alignment horizontal="center"/>
    </xf>
    <xf numFmtId="0" fontId="11" fillId="8" borderId="0" xfId="0" applyFont="1" applyFill="1" applyProtection="1"/>
    <xf numFmtId="0" fontId="11" fillId="8" borderId="0" xfId="4" applyFont="1" applyFill="1" applyBorder="1" applyAlignment="1" applyProtection="1">
      <alignment horizontal="left"/>
    </xf>
    <xf numFmtId="0" fontId="2" fillId="8" borderId="0" xfId="0" applyFont="1" applyFill="1" applyAlignment="1" applyProtection="1">
      <alignment horizontal="left"/>
    </xf>
    <xf numFmtId="0" fontId="2" fillId="16" borderId="1" xfId="5" applyFill="1" applyBorder="1" applyAlignment="1" applyProtection="1">
      <alignment vertical="center"/>
    </xf>
    <xf numFmtId="0" fontId="2" fillId="9" borderId="1" xfId="7" applyBorder="1" applyAlignment="1" applyProtection="1">
      <alignment vertical="center"/>
    </xf>
    <xf numFmtId="0" fontId="2" fillId="9" borderId="1" xfId="7" applyBorder="1" applyAlignment="1" applyProtection="1">
      <alignment horizontal="center" vertical="center"/>
    </xf>
    <xf numFmtId="0" fontId="2" fillId="14" borderId="1" xfId="7" applyFill="1" applyBorder="1" applyAlignment="1" applyProtection="1">
      <alignment vertical="center"/>
    </xf>
    <xf numFmtId="0" fontId="2" fillId="14" borderId="1" xfId="7" applyFill="1" applyBorder="1" applyAlignment="1" applyProtection="1">
      <alignment horizontal="center" vertical="center"/>
    </xf>
    <xf numFmtId="0" fontId="2" fillId="16" borderId="1" xfId="0" applyFont="1" applyFill="1" applyBorder="1" applyAlignment="1" applyProtection="1">
      <alignment vertical="center"/>
    </xf>
    <xf numFmtId="0" fontId="2" fillId="16" borderId="1" xfId="0" applyFont="1" applyFill="1" applyBorder="1" applyAlignment="1" applyProtection="1">
      <alignment horizontal="center" vertical="center"/>
    </xf>
    <xf numFmtId="0" fontId="11" fillId="8" borderId="10" xfId="6" applyFont="1" applyFill="1" applyBorder="1" applyAlignment="1" applyProtection="1">
      <alignment horizontal="left"/>
    </xf>
    <xf numFmtId="0" fontId="2" fillId="8" borderId="11" xfId="4" applyFill="1" applyBorder="1" applyAlignment="1" applyProtection="1">
      <alignment horizontal="center"/>
    </xf>
    <xf numFmtId="0" fontId="2" fillId="8" borderId="11" xfId="4" applyFont="1" applyFill="1" applyBorder="1" applyAlignment="1" applyProtection="1">
      <alignment horizontal="center"/>
    </xf>
    <xf numFmtId="0" fontId="11" fillId="8" borderId="11" xfId="4" applyFont="1" applyFill="1" applyBorder="1" applyAlignment="1" applyProtection="1">
      <alignment horizontal="center"/>
    </xf>
    <xf numFmtId="0" fontId="14" fillId="8" borderId="0" xfId="0" applyFont="1" applyFill="1" applyAlignment="1" applyProtection="1">
      <alignment horizontal="left"/>
    </xf>
    <xf numFmtId="0" fontId="12" fillId="7" borderId="0" xfId="6" applyFont="1" applyProtection="1"/>
    <xf numFmtId="0" fontId="0" fillId="17" borderId="0" xfId="0" applyFill="1"/>
    <xf numFmtId="0" fontId="0" fillId="0" borderId="0" xfId="0" applyFill="1"/>
    <xf numFmtId="0" fontId="12" fillId="7" borderId="0" xfId="6" applyFont="1" applyAlignment="1" applyProtection="1">
      <alignment horizontal="center"/>
      <protection locked="0"/>
    </xf>
    <xf numFmtId="0" fontId="12" fillId="7" borderId="12" xfId="6" applyFont="1" applyBorder="1" applyAlignment="1" applyProtection="1">
      <alignment horizontal="center"/>
      <protection locked="0"/>
    </xf>
    <xf numFmtId="0" fontId="12" fillId="7" borderId="1" xfId="6" applyFont="1" applyBorder="1" applyProtection="1">
      <protection locked="0"/>
    </xf>
    <xf numFmtId="0" fontId="15" fillId="15" borderId="5" xfId="0" applyFont="1" applyFill="1" applyBorder="1" applyAlignment="1" applyProtection="1">
      <alignment horizontal="center"/>
      <protection locked="0"/>
    </xf>
    <xf numFmtId="0" fontId="12" fillId="7" borderId="11" xfId="6" applyFont="1" applyBorder="1" applyAlignment="1" applyProtection="1">
      <alignment horizontal="center"/>
      <protection locked="0"/>
    </xf>
    <xf numFmtId="0" fontId="2" fillId="8" borderId="0" xfId="6" applyFill="1" applyAlignment="1" applyProtection="1">
      <alignment horizontal="right"/>
    </xf>
    <xf numFmtId="0" fontId="1" fillId="2" borderId="3" xfId="1" applyBorder="1" applyAlignment="1" applyProtection="1">
      <alignment horizontal="center"/>
    </xf>
    <xf numFmtId="0" fontId="2" fillId="3" borderId="1" xfId="2" applyBorder="1" applyAlignment="1" applyProtection="1">
      <alignment horizontal="center"/>
    </xf>
    <xf numFmtId="0" fontId="1" fillId="2" borderId="1" xfId="1" applyBorder="1" applyAlignment="1" applyProtection="1">
      <alignment horizontal="center"/>
    </xf>
    <xf numFmtId="0" fontId="2" fillId="7" borderId="1" xfId="6" applyBorder="1" applyAlignment="1" applyProtection="1">
      <alignment horizontal="center"/>
      <protection locked="0"/>
    </xf>
    <xf numFmtId="0" fontId="2" fillId="4" borderId="1" xfId="3" applyBorder="1" applyAlignment="1" applyProtection="1">
      <alignment horizontal="center"/>
    </xf>
    <xf numFmtId="0" fontId="2" fillId="14" borderId="1" xfId="5" applyFill="1" applyBorder="1" applyAlignment="1" applyProtection="1">
      <alignment horizontal="center"/>
    </xf>
    <xf numFmtId="164" fontId="16" fillId="4" borderId="1" xfId="3" applyNumberFormat="1" applyFont="1" applyBorder="1" applyAlignment="1" applyProtection="1">
      <alignment horizontal="center"/>
    </xf>
    <xf numFmtId="164" fontId="2" fillId="16" borderId="1" xfId="5" applyNumberFormat="1" applyFill="1" applyBorder="1" applyAlignment="1" applyProtection="1">
      <alignment horizontal="center" vertical="center"/>
    </xf>
    <xf numFmtId="164" fontId="2" fillId="16" borderId="1" xfId="5" applyNumberFormat="1" applyFill="1" applyBorder="1" applyAlignment="1" applyProtection="1">
      <alignment horizontal="center"/>
    </xf>
    <xf numFmtId="164" fontId="0" fillId="0" borderId="0" xfId="0" applyNumberFormat="1"/>
    <xf numFmtId="164" fontId="2" fillId="4" borderId="1" xfId="3" applyNumberFormat="1" applyBorder="1" applyAlignment="1" applyProtection="1">
      <alignment horizontal="center"/>
    </xf>
    <xf numFmtId="164" fontId="1" fillId="2" borderId="3" xfId="1" applyNumberFormat="1" applyBorder="1" applyAlignment="1" applyProtection="1">
      <alignment horizontal="center"/>
    </xf>
    <xf numFmtId="164" fontId="12" fillId="8" borderId="0" xfId="4" applyNumberFormat="1" applyFont="1" applyFill="1" applyBorder="1" applyAlignment="1" applyProtection="1">
      <alignment horizontal="left"/>
    </xf>
    <xf numFmtId="164" fontId="12" fillId="8" borderId="0" xfId="0" applyNumberFormat="1" applyFont="1" applyFill="1" applyAlignment="1" applyProtection="1">
      <alignment horizontal="left"/>
    </xf>
    <xf numFmtId="0" fontId="0" fillId="8" borderId="14" xfId="0" applyFill="1" applyBorder="1" applyProtection="1"/>
    <xf numFmtId="0" fontId="2" fillId="8" borderId="13" xfId="0" applyFont="1" applyFill="1" applyBorder="1" applyAlignment="1" applyProtection="1">
      <alignment horizontal="left"/>
    </xf>
    <xf numFmtId="165" fontId="16" fillId="12" borderId="1" xfId="3" applyNumberFormat="1" applyFont="1" applyFill="1" applyBorder="1" applyAlignment="1" applyProtection="1">
      <alignment horizontal="center"/>
    </xf>
    <xf numFmtId="0" fontId="0" fillId="15" borderId="1" xfId="0" applyFill="1" applyBorder="1" applyAlignment="1" applyProtection="1">
      <alignment horizontal="center"/>
      <protection locked="0"/>
    </xf>
    <xf numFmtId="165" fontId="16" fillId="12" borderId="1" xfId="0" applyNumberFormat="1" applyFont="1" applyFill="1" applyBorder="1" applyAlignment="1" applyProtection="1">
      <alignment horizontal="center"/>
    </xf>
    <xf numFmtId="166" fontId="17" fillId="12" borderId="15" xfId="0" applyNumberFormat="1" applyFont="1" applyFill="1" applyBorder="1"/>
    <xf numFmtId="0" fontId="17" fillId="12" borderId="16" xfId="0" applyFont="1" applyFill="1" applyBorder="1" applyProtection="1"/>
    <xf numFmtId="0" fontId="16" fillId="8" borderId="0" xfId="5" applyFont="1" applyFill="1" applyBorder="1" applyProtection="1"/>
    <xf numFmtId="14" fontId="0" fillId="8" borderId="0" xfId="0" applyNumberFormat="1" applyFill="1" applyBorder="1" applyProtection="1"/>
    <xf numFmtId="164" fontId="12" fillId="8" borderId="0" xfId="0" applyNumberFormat="1" applyFont="1" applyFill="1" applyBorder="1" applyAlignment="1" applyProtection="1">
      <alignment horizontal="left"/>
    </xf>
    <xf numFmtId="0" fontId="0" fillId="0" borderId="0" xfId="0" applyFill="1" applyBorder="1"/>
    <xf numFmtId="0" fontId="0" fillId="0" borderId="0" xfId="0" applyFont="1" applyFill="1"/>
    <xf numFmtId="10" fontId="0" fillId="0" borderId="0" xfId="0" applyNumberFormat="1"/>
    <xf numFmtId="1" fontId="0" fillId="11" borderId="8" xfId="0" applyNumberFormat="1" applyFill="1" applyBorder="1"/>
    <xf numFmtId="0" fontId="12" fillId="0" borderId="0" xfId="0" applyFont="1" applyFill="1" applyBorder="1" applyProtection="1"/>
    <xf numFmtId="0" fontId="0" fillId="0" borderId="0" xfId="0" applyFill="1" applyBorder="1" applyProtection="1"/>
    <xf numFmtId="0" fontId="0" fillId="0" borderId="0" xfId="0" applyFont="1" applyFill="1" applyBorder="1" applyProtection="1"/>
    <xf numFmtId="0" fontId="0" fillId="0" borderId="0" xfId="0" applyFont="1" applyFill="1" applyBorder="1" applyProtection="1">
      <protection locked="0"/>
    </xf>
    <xf numFmtId="0" fontId="12" fillId="8" borderId="0" xfId="0" applyFont="1" applyFill="1" applyBorder="1"/>
    <xf numFmtId="0" fontId="12" fillId="8" borderId="0" xfId="0" applyFont="1" applyFill="1" applyBorder="1" applyProtection="1"/>
    <xf numFmtId="0" fontId="0" fillId="0" borderId="18" xfId="0" applyBorder="1" applyProtection="1"/>
    <xf numFmtId="0" fontId="11" fillId="8" borderId="2" xfId="4" applyFont="1" applyFill="1" applyBorder="1" applyAlignment="1" applyProtection="1">
      <alignment horizontal="center"/>
    </xf>
    <xf numFmtId="0" fontId="0" fillId="8" borderId="19" xfId="0" applyFill="1" applyBorder="1" applyProtection="1"/>
    <xf numFmtId="0" fontId="0" fillId="8" borderId="9" xfId="0" applyFill="1" applyBorder="1" applyProtection="1"/>
    <xf numFmtId="0" fontId="0" fillId="8" borderId="20" xfId="0" applyFill="1" applyBorder="1" applyProtection="1"/>
    <xf numFmtId="0" fontId="0" fillId="8" borderId="21" xfId="0" applyFill="1" applyBorder="1" applyProtection="1"/>
    <xf numFmtId="0" fontId="0" fillId="8" borderId="22" xfId="0" applyFill="1" applyBorder="1" applyProtection="1"/>
    <xf numFmtId="0" fontId="0" fillId="8" borderId="23" xfId="0" applyFill="1" applyBorder="1" applyProtection="1"/>
    <xf numFmtId="0" fontId="8" fillId="8" borderId="1" xfId="0" applyFont="1" applyFill="1" applyBorder="1" applyProtection="1"/>
    <xf numFmtId="0" fontId="0" fillId="8" borderId="1" xfId="0" applyFill="1" applyBorder="1" applyProtection="1"/>
    <xf numFmtId="0" fontId="0" fillId="15" borderId="1" xfId="0" applyFill="1" applyBorder="1" applyAlignment="1" applyProtection="1">
      <alignment horizontal="center"/>
    </xf>
    <xf numFmtId="0" fontId="12" fillId="7" borderId="1" xfId="6" applyFont="1" applyBorder="1" applyAlignment="1" applyProtection="1">
      <alignment horizontal="center"/>
      <protection locked="0"/>
    </xf>
    <xf numFmtId="2" fontId="7" fillId="12" borderId="1" xfId="8" applyNumberFormat="1" applyFill="1" applyBorder="1" applyAlignment="1" applyProtection="1">
      <alignment horizontal="center"/>
    </xf>
    <xf numFmtId="0" fontId="2" fillId="8" borderId="1" xfId="0" applyFont="1" applyFill="1" applyBorder="1" applyAlignment="1" applyProtection="1">
      <alignment horizontal="left"/>
    </xf>
    <xf numFmtId="2" fontId="0" fillId="12" borderId="1" xfId="8" applyNumberFormat="1" applyFont="1" applyFill="1" applyBorder="1" applyAlignment="1" applyProtection="1">
      <alignment horizontal="center"/>
    </xf>
    <xf numFmtId="1" fontId="12" fillId="17" borderId="1" xfId="0" applyNumberFormat="1" applyFont="1" applyFill="1" applyBorder="1" applyAlignment="1" applyProtection="1">
      <alignment horizontal="center"/>
    </xf>
    <xf numFmtId="0" fontId="13" fillId="8" borderId="1" xfId="0" applyFont="1" applyFill="1" applyBorder="1" applyAlignment="1" applyProtection="1">
      <alignment horizontal="left"/>
    </xf>
    <xf numFmtId="0" fontId="10" fillId="8" borderId="1" xfId="0" applyFont="1" applyFill="1" applyBorder="1" applyProtection="1"/>
    <xf numFmtId="0" fontId="2" fillId="8" borderId="1" xfId="0" applyFont="1" applyFill="1" applyBorder="1" applyProtection="1"/>
    <xf numFmtId="0" fontId="6" fillId="8" borderId="24" xfId="7" applyFont="1" applyFill="1" applyBorder="1" applyAlignment="1" applyProtection="1">
      <alignment horizontal="center"/>
    </xf>
    <xf numFmtId="0" fontId="6" fillId="8" borderId="24" xfId="0" applyFont="1" applyFill="1" applyBorder="1" applyAlignment="1">
      <alignment horizontal="right"/>
    </xf>
    <xf numFmtId="0" fontId="5" fillId="8" borderId="24" xfId="7" applyFont="1" applyFill="1" applyBorder="1" applyAlignment="1" applyProtection="1">
      <alignment horizontal="center"/>
    </xf>
    <xf numFmtId="0" fontId="5" fillId="8" borderId="24" xfId="0" applyFont="1" applyFill="1" applyBorder="1" applyAlignment="1">
      <alignment horizontal="right"/>
    </xf>
    <xf numFmtId="0" fontId="4" fillId="8" borderId="24" xfId="7" applyFont="1" applyFill="1" applyBorder="1" applyAlignment="1" applyProtection="1">
      <alignment horizontal="center"/>
    </xf>
    <xf numFmtId="0" fontId="4" fillId="8" borderId="24" xfId="0" applyFont="1" applyFill="1" applyBorder="1" applyAlignment="1">
      <alignment horizontal="right"/>
    </xf>
    <xf numFmtId="0" fontId="2" fillId="8" borderId="24" xfId="7" applyFont="1" applyFill="1" applyBorder="1" applyAlignment="1" applyProtection="1">
      <alignment horizontal="center"/>
    </xf>
    <xf numFmtId="0" fontId="2" fillId="8" borderId="24" xfId="0" applyFont="1" applyFill="1" applyBorder="1" applyAlignment="1">
      <alignment horizontal="right"/>
    </xf>
    <xf numFmtId="0" fontId="4" fillId="8" borderId="0" xfId="0" applyFont="1" applyFill="1" applyBorder="1" applyProtection="1"/>
    <xf numFmtId="167" fontId="16" fillId="4" borderId="1" xfId="3" applyNumberFormat="1" applyFont="1" applyBorder="1" applyAlignment="1" applyProtection="1">
      <alignment horizontal="center"/>
    </xf>
    <xf numFmtId="0" fontId="0" fillId="8" borderId="0" xfId="0" applyFont="1" applyFill="1" applyBorder="1" applyProtection="1"/>
    <xf numFmtId="167" fontId="0" fillId="8" borderId="0" xfId="0" applyNumberFormat="1" applyFont="1" applyFill="1" applyBorder="1" applyProtection="1"/>
    <xf numFmtId="167" fontId="0" fillId="8" borderId="0" xfId="0" applyNumberFormat="1" applyFont="1" applyFill="1"/>
    <xf numFmtId="0" fontId="0" fillId="8" borderId="0" xfId="0" applyFont="1" applyFill="1"/>
    <xf numFmtId="167" fontId="0" fillId="0" borderId="0" xfId="0" applyNumberFormat="1" applyFill="1"/>
    <xf numFmtId="167" fontId="0" fillId="0" borderId="0" xfId="0" applyNumberFormat="1"/>
    <xf numFmtId="167" fontId="0" fillId="17" borderId="0" xfId="0" applyNumberFormat="1" applyFill="1"/>
    <xf numFmtId="0" fontId="0" fillId="19" borderId="0" xfId="0" applyFill="1" applyBorder="1" applyProtection="1"/>
    <xf numFmtId="0" fontId="18" fillId="19" borderId="0" xfId="0" applyFont="1" applyFill="1" applyBorder="1" applyAlignment="1" applyProtection="1">
      <alignment horizontal="center"/>
    </xf>
    <xf numFmtId="0" fontId="3" fillId="19" borderId="0" xfId="0" applyFont="1" applyFill="1" applyBorder="1" applyProtection="1"/>
    <xf numFmtId="0" fontId="8" fillId="19" borderId="0" xfId="0" applyFont="1" applyFill="1" applyProtection="1"/>
    <xf numFmtId="0" fontId="2" fillId="19" borderId="0" xfId="0" applyFont="1" applyFill="1" applyBorder="1" applyProtection="1"/>
    <xf numFmtId="49" fontId="11" fillId="19" borderId="0" xfId="0" applyNumberFormat="1" applyFont="1" applyFill="1" applyBorder="1" applyAlignment="1" applyProtection="1">
      <alignment horizontal="right"/>
    </xf>
    <xf numFmtId="0" fontId="2" fillId="19" borderId="0" xfId="0" applyFont="1" applyFill="1" applyProtection="1"/>
    <xf numFmtId="0" fontId="0" fillId="19" borderId="0" xfId="0" applyFill="1" applyProtection="1"/>
    <xf numFmtId="0" fontId="0" fillId="19" borderId="5" xfId="0" applyFill="1" applyBorder="1" applyProtection="1"/>
    <xf numFmtId="0" fontId="18" fillId="19" borderId="5" xfId="0" applyFont="1" applyFill="1" applyBorder="1" applyAlignment="1" applyProtection="1">
      <alignment horizontal="center"/>
    </xf>
    <xf numFmtId="0" fontId="3" fillId="19" borderId="5" xfId="0" applyFont="1" applyFill="1" applyBorder="1" applyProtection="1"/>
    <xf numFmtId="0" fontId="2" fillId="20" borderId="3" xfId="4" applyFill="1" applyBorder="1" applyProtection="1"/>
    <xf numFmtId="0" fontId="12" fillId="19" borderId="0" xfId="0" applyFont="1" applyFill="1" applyBorder="1"/>
    <xf numFmtId="0" fontId="19" fillId="19" borderId="0" xfId="0" applyNumberFormat="1" applyFont="1" applyFill="1" applyAlignment="1" applyProtection="1">
      <alignment horizontal="right"/>
    </xf>
    <xf numFmtId="0" fontId="2" fillId="20" borderId="1" xfId="4" applyFill="1" applyBorder="1" applyProtection="1"/>
    <xf numFmtId="164" fontId="20" fillId="19" borderId="0" xfId="0" applyNumberFormat="1" applyFont="1" applyFill="1" applyAlignment="1" applyProtection="1">
      <alignment horizontal="left"/>
    </xf>
    <xf numFmtId="164" fontId="20" fillId="19" borderId="0" xfId="0" applyNumberFormat="1" applyFont="1" applyFill="1" applyBorder="1" applyAlignment="1" applyProtection="1">
      <alignment horizontal="left"/>
    </xf>
    <xf numFmtId="0" fontId="20" fillId="19" borderId="0" xfId="0" applyFont="1" applyFill="1" applyProtection="1"/>
    <xf numFmtId="0" fontId="21" fillId="19" borderId="0" xfId="0" applyFont="1" applyFill="1" applyAlignment="1" applyProtection="1">
      <alignment horizontal="center"/>
    </xf>
    <xf numFmtId="0" fontId="20" fillId="19" borderId="0" xfId="0" applyFont="1" applyFill="1" applyBorder="1" applyProtection="1"/>
    <xf numFmtId="164" fontId="20" fillId="19" borderId="0" xfId="4" applyNumberFormat="1" applyFont="1" applyFill="1" applyBorder="1" applyAlignment="1" applyProtection="1">
      <alignment horizontal="left"/>
    </xf>
    <xf numFmtId="49" fontId="11" fillId="19" borderId="0" xfId="0" applyNumberFormat="1" applyFont="1" applyFill="1" applyAlignment="1" applyProtection="1">
      <alignment horizontal="right"/>
    </xf>
    <xf numFmtId="168" fontId="0" fillId="0" borderId="1" xfId="0" applyNumberFormat="1" applyBorder="1" applyAlignment="1" applyProtection="1">
      <alignment horizontal="center"/>
    </xf>
    <xf numFmtId="168" fontId="0" fillId="0" borderId="6" xfId="0" applyNumberFormat="1" applyBorder="1" applyAlignment="1" applyProtection="1">
      <alignment horizontal="center"/>
    </xf>
    <xf numFmtId="0" fontId="12" fillId="19" borderId="0" xfId="6" applyFont="1" applyFill="1" applyAlignment="1" applyProtection="1">
      <alignment horizontal="right"/>
    </xf>
    <xf numFmtId="14" fontId="20" fillId="19" borderId="0" xfId="0" applyNumberFormat="1" applyFont="1" applyFill="1" applyBorder="1" applyProtection="1"/>
    <xf numFmtId="0" fontId="12" fillId="19" borderId="0" xfId="0" applyFont="1" applyFill="1" applyAlignment="1" applyProtection="1">
      <alignment horizontal="right"/>
    </xf>
    <xf numFmtId="0" fontId="2" fillId="19" borderId="0" xfId="4" applyFill="1" applyBorder="1" applyAlignment="1" applyProtection="1">
      <alignment horizontal="left"/>
    </xf>
    <xf numFmtId="0" fontId="2" fillId="19" borderId="0" xfId="6" applyFill="1" applyBorder="1" applyAlignment="1" applyProtection="1">
      <alignment horizontal="left"/>
    </xf>
    <xf numFmtId="0" fontId="12" fillId="19" borderId="0" xfId="0" applyFont="1" applyFill="1" applyProtection="1"/>
    <xf numFmtId="0" fontId="2" fillId="19" borderId="0" xfId="5" applyFill="1" applyBorder="1" applyProtection="1"/>
    <xf numFmtId="0" fontId="2" fillId="19" borderId="0" xfId="0" applyFont="1" applyFill="1" applyBorder="1"/>
    <xf numFmtId="0" fontId="2" fillId="19" borderId="0" xfId="2" applyFill="1" applyBorder="1" applyProtection="1"/>
    <xf numFmtId="0" fontId="11" fillId="19" borderId="0" xfId="5" applyFont="1" applyFill="1" applyBorder="1" applyProtection="1"/>
    <xf numFmtId="167" fontId="20" fillId="19" borderId="0" xfId="0" applyNumberFormat="1" applyFont="1" applyFill="1" applyAlignment="1" applyProtection="1">
      <alignment horizontal="right"/>
    </xf>
    <xf numFmtId="0" fontId="20" fillId="19" borderId="0" xfId="5" applyFont="1" applyFill="1" applyBorder="1" applyProtection="1"/>
    <xf numFmtId="0" fontId="20" fillId="19" borderId="0" xfId="0" applyFont="1" applyFill="1" applyBorder="1"/>
    <xf numFmtId="0" fontId="22" fillId="19" borderId="0" xfId="2" applyFont="1" applyFill="1" applyBorder="1" applyProtection="1"/>
    <xf numFmtId="0" fontId="22" fillId="19" borderId="0" xfId="0" applyFont="1" applyFill="1" applyBorder="1" applyProtection="1"/>
    <xf numFmtId="168" fontId="0" fillId="0" borderId="17" xfId="0" applyNumberFormat="1" applyBorder="1" applyAlignment="1" applyProtection="1">
      <alignment horizontal="center"/>
    </xf>
    <xf numFmtId="168" fontId="0" fillId="0" borderId="25" xfId="0" applyNumberFormat="1" applyBorder="1" applyAlignment="1" applyProtection="1">
      <alignment horizontal="center"/>
    </xf>
    <xf numFmtId="167" fontId="20" fillId="19" borderId="0" xfId="0" applyNumberFormat="1" applyFont="1" applyFill="1" applyBorder="1" applyProtection="1"/>
    <xf numFmtId="0" fontId="0" fillId="12" borderId="1" xfId="0" applyFill="1" applyBorder="1" applyProtection="1"/>
    <xf numFmtId="0" fontId="3" fillId="19" borderId="0" xfId="0" applyFont="1" applyFill="1" applyAlignment="1" applyProtection="1">
      <alignment horizontal="center"/>
    </xf>
    <xf numFmtId="0" fontId="19" fillId="19" borderId="0" xfId="0" applyFont="1" applyFill="1" applyProtection="1"/>
    <xf numFmtId="0" fontId="12" fillId="19" borderId="0" xfId="0" applyFont="1" applyFill="1" applyBorder="1" applyProtection="1"/>
    <xf numFmtId="0" fontId="0" fillId="19" borderId="0" xfId="0" applyFont="1" applyFill="1" applyBorder="1" applyProtection="1"/>
    <xf numFmtId="0" fontId="15" fillId="15" borderId="1" xfId="0" applyFont="1" applyFill="1" applyBorder="1" applyAlignment="1" applyProtection="1">
      <alignment horizontal="center"/>
      <protection locked="0"/>
    </xf>
    <xf numFmtId="0" fontId="2" fillId="19" borderId="0" xfId="6" applyFill="1" applyProtection="1"/>
    <xf numFmtId="0" fontId="2" fillId="8" borderId="1" xfId="4" applyFill="1" applyBorder="1" applyAlignment="1" applyProtection="1">
      <alignment horizontal="center"/>
    </xf>
    <xf numFmtId="167" fontId="0" fillId="19" borderId="0" xfId="0" applyNumberFormat="1" applyFont="1" applyFill="1" applyBorder="1" applyProtection="1"/>
    <xf numFmtId="167" fontId="0" fillId="19" borderId="0" xfId="0" applyNumberFormat="1" applyFont="1" applyFill="1"/>
    <xf numFmtId="0" fontId="2" fillId="8" borderId="1" xfId="4" applyFont="1" applyFill="1" applyBorder="1" applyAlignment="1" applyProtection="1">
      <alignment horizontal="center"/>
    </xf>
    <xf numFmtId="0" fontId="11" fillId="19" borderId="0" xfId="0" applyFont="1" applyFill="1" applyProtection="1"/>
    <xf numFmtId="0" fontId="11" fillId="19" borderId="1" xfId="4" applyFont="1" applyFill="1" applyBorder="1" applyAlignment="1" applyProtection="1">
      <alignment horizontal="center"/>
    </xf>
    <xf numFmtId="0" fontId="11" fillId="19" borderId="0" xfId="6" applyFont="1" applyFill="1" applyBorder="1" applyAlignment="1" applyProtection="1">
      <alignment horizontal="left"/>
    </xf>
    <xf numFmtId="0" fontId="0" fillId="19" borderId="0" xfId="0" applyFont="1" applyFill="1"/>
    <xf numFmtId="0" fontId="11" fillId="19" borderId="0" xfId="4" applyFont="1" applyFill="1" applyBorder="1" applyAlignment="1" applyProtection="1">
      <alignment horizontal="left"/>
    </xf>
    <xf numFmtId="0" fontId="8" fillId="19" borderId="1" xfId="0" applyFont="1" applyFill="1" applyBorder="1" applyProtection="1"/>
    <xf numFmtId="0" fontId="2" fillId="19" borderId="0" xfId="0" applyFont="1" applyFill="1" applyBorder="1" applyAlignment="1" applyProtection="1">
      <alignment horizontal="left"/>
    </xf>
    <xf numFmtId="0" fontId="13" fillId="19" borderId="0" xfId="0" applyFont="1" applyFill="1" applyBorder="1" applyAlignment="1" applyProtection="1">
      <alignment horizontal="left"/>
    </xf>
    <xf numFmtId="0" fontId="10" fillId="19" borderId="0" xfId="0" applyFont="1" applyFill="1" applyBorder="1" applyProtection="1"/>
    <xf numFmtId="0" fontId="2" fillId="19" borderId="0" xfId="0" applyFont="1" applyFill="1"/>
    <xf numFmtId="167" fontId="0" fillId="18" borderId="0" xfId="0" applyNumberFormat="1" applyFill="1"/>
    <xf numFmtId="0" fontId="0" fillId="18" borderId="0" xfId="0" applyFill="1"/>
    <xf numFmtId="0" fontId="11" fillId="8" borderId="0" xfId="0" applyFont="1" applyFill="1" applyBorder="1" applyProtection="1"/>
    <xf numFmtId="0" fontId="11" fillId="8" borderId="0" xfId="0" applyFont="1" applyFill="1" applyBorder="1" applyAlignment="1" applyProtection="1">
      <alignment horizontal="right"/>
    </xf>
    <xf numFmtId="0" fontId="2" fillId="8" borderId="0" xfId="0" applyFont="1" applyFill="1" applyBorder="1" applyAlignment="1" applyProtection="1">
      <alignment horizontal="left"/>
    </xf>
    <xf numFmtId="168" fontId="2" fillId="3" borderId="1" xfId="2" applyNumberFormat="1" applyBorder="1" applyAlignment="1" applyProtection="1">
      <alignment horizontal="center"/>
    </xf>
    <xf numFmtId="168" fontId="2" fillId="4" borderId="1" xfId="3" applyNumberFormat="1" applyBorder="1" applyProtection="1"/>
    <xf numFmtId="0" fontId="11" fillId="8" borderId="0" xfId="0" applyFont="1" applyFill="1" applyAlignment="1" applyProtection="1">
      <alignment horizontal="right"/>
    </xf>
    <xf numFmtId="0" fontId="0" fillId="8" borderId="26" xfId="0" applyFill="1" applyBorder="1" applyProtection="1"/>
    <xf numFmtId="0" fontId="17" fillId="8" borderId="26" xfId="0" applyFont="1" applyFill="1" applyBorder="1" applyProtection="1"/>
    <xf numFmtId="167" fontId="12" fillId="8" borderId="0" xfId="0" applyNumberFormat="1" applyFont="1" applyFill="1" applyAlignment="1" applyProtection="1">
      <alignment horizontal="right"/>
    </xf>
    <xf numFmtId="0" fontId="4" fillId="8" borderId="0" xfId="5" applyFont="1" applyFill="1" applyBorder="1" applyProtection="1"/>
    <xf numFmtId="0" fontId="4" fillId="8" borderId="0" xfId="0" applyFont="1" applyFill="1" applyBorder="1"/>
    <xf numFmtId="167" fontId="12" fillId="8" borderId="0" xfId="0" applyNumberFormat="1" applyFont="1" applyFill="1" applyBorder="1" applyProtection="1"/>
    <xf numFmtId="167" fontId="4" fillId="8" borderId="0" xfId="0" applyNumberFormat="1" applyFont="1" applyFill="1" applyBorder="1" applyProtection="1"/>
    <xf numFmtId="167" fontId="4" fillId="8" borderId="0" xfId="0" applyNumberFormat="1" applyFont="1" applyFill="1" applyAlignment="1" applyProtection="1">
      <alignment horizontal="right"/>
    </xf>
    <xf numFmtId="167" fontId="4" fillId="8" borderId="0" xfId="0" applyNumberFormat="1" applyFont="1" applyFill="1"/>
    <xf numFmtId="0" fontId="26" fillId="21" borderId="27" xfId="0" applyFont="1" applyFill="1" applyBorder="1"/>
    <xf numFmtId="0" fontId="0" fillId="21" borderId="28" xfId="0" applyFill="1" applyBorder="1"/>
    <xf numFmtId="0" fontId="0" fillId="21" borderId="0" xfId="0" applyFill="1"/>
    <xf numFmtId="0" fontId="26" fillId="21" borderId="29" xfId="0" applyFont="1" applyFill="1" applyBorder="1"/>
    <xf numFmtId="0" fontId="0" fillId="21" borderId="30" xfId="0" applyFill="1" applyBorder="1"/>
    <xf numFmtId="0" fontId="0" fillId="21" borderId="29" xfId="0" applyFill="1" applyBorder="1"/>
    <xf numFmtId="0" fontId="2" fillId="21" borderId="30" xfId="0" applyFont="1" applyFill="1" applyBorder="1" applyAlignment="1">
      <alignment horizontal="right"/>
    </xf>
    <xf numFmtId="0" fontId="2" fillId="21" borderId="31" xfId="0" applyFont="1" applyFill="1" applyBorder="1"/>
    <xf numFmtId="21" fontId="2" fillId="21" borderId="32" xfId="0" applyNumberFormat="1" applyFont="1" applyFill="1" applyBorder="1"/>
    <xf numFmtId="0" fontId="2" fillId="21" borderId="32" xfId="0" applyFont="1" applyFill="1" applyBorder="1"/>
    <xf numFmtId="0" fontId="2" fillId="21" borderId="33" xfId="0" applyFont="1" applyFill="1" applyBorder="1"/>
    <xf numFmtId="0" fontId="2" fillId="21" borderId="34" xfId="0" applyFont="1" applyFill="1" applyBorder="1"/>
  </cellXfs>
  <cellStyles count="9">
    <cellStyle name="40 % - Akzent3" xfId="8" builtinId="39"/>
    <cellStyle name="Akzent1" xfId="2" builtinId="29"/>
    <cellStyle name="Akzent2" xfId="4" builtinId="33"/>
    <cellStyle name="Akzent3" xfId="3" builtinId="37"/>
    <cellStyle name="Akzent4" xfId="7" builtinId="41"/>
    <cellStyle name="Akzent5" xfId="5" builtinId="45"/>
    <cellStyle name="Akzent6" xfId="6" builtinId="49"/>
    <cellStyle name="Neutral" xfId="1" builtinId="28"/>
    <cellStyle name="Standard" xfId="0" builtinId="0"/>
  </cellStyles>
  <dxfs count="995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goia_Berechnungshilfe_v1.06_Fini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Finiria"/>
      <sheetName val="Berechnung Tim"/>
      <sheetName val="Daten"/>
      <sheetName val="Sonstige Info"/>
    </sheetNames>
    <sheetDataSet>
      <sheetData sheetId="0">
        <row r="6">
          <cell r="B6" t="str">
            <v>Frostblüten</v>
          </cell>
        </row>
        <row r="12">
          <cell r="E12">
            <v>9</v>
          </cell>
          <cell r="F12" t="str">
            <v>Wasserkraut 4</v>
          </cell>
        </row>
        <row r="16">
          <cell r="E16">
            <v>39</v>
          </cell>
          <cell r="F16" t="str">
            <v>Feuertrank 2</v>
          </cell>
        </row>
        <row r="21">
          <cell r="E21">
            <v>14</v>
          </cell>
          <cell r="F21" t="str">
            <v>Lichtpulver 3</v>
          </cell>
        </row>
        <row r="24">
          <cell r="B24" t="str">
            <v>Glimmkelch</v>
          </cell>
          <cell r="E24">
            <v>0</v>
          </cell>
          <cell r="G24">
            <v>0</v>
          </cell>
          <cell r="I24">
            <v>0</v>
          </cell>
          <cell r="K24">
            <v>0</v>
          </cell>
        </row>
        <row r="25">
          <cell r="E25">
            <v>1350</v>
          </cell>
          <cell r="G25">
            <v>0</v>
          </cell>
          <cell r="I25">
            <v>0</v>
          </cell>
          <cell r="K25">
            <v>0</v>
          </cell>
        </row>
        <row r="26">
          <cell r="E26">
            <v>0</v>
          </cell>
          <cell r="G26">
            <v>1176</v>
          </cell>
          <cell r="I26">
            <v>0</v>
          </cell>
          <cell r="K26">
            <v>0</v>
          </cell>
        </row>
        <row r="27">
          <cell r="E27">
            <v>0</v>
          </cell>
          <cell r="G27">
            <v>0</v>
          </cell>
          <cell r="I27">
            <v>0</v>
          </cell>
          <cell r="K27">
            <v>0</v>
          </cell>
        </row>
        <row r="28">
          <cell r="E28">
            <v>0</v>
          </cell>
          <cell r="G28">
            <v>0</v>
          </cell>
          <cell r="I28">
            <v>1248</v>
          </cell>
          <cell r="K28">
            <v>0</v>
          </cell>
        </row>
        <row r="29">
          <cell r="E29">
            <v>0</v>
          </cell>
          <cell r="G29">
            <v>0</v>
          </cell>
          <cell r="I29">
            <v>858</v>
          </cell>
          <cell r="K29">
            <v>0</v>
          </cell>
        </row>
        <row r="30">
          <cell r="E30">
            <v>810</v>
          </cell>
          <cell r="G30">
            <v>468</v>
          </cell>
          <cell r="I30">
            <v>0</v>
          </cell>
          <cell r="K30">
            <v>0</v>
          </cell>
        </row>
        <row r="31">
          <cell r="E31">
            <v>0</v>
          </cell>
          <cell r="G31">
            <v>1204</v>
          </cell>
          <cell r="I31">
            <v>0</v>
          </cell>
          <cell r="K31">
            <v>0</v>
          </cell>
        </row>
        <row r="32">
          <cell r="E32">
            <v>0</v>
          </cell>
          <cell r="G32">
            <v>0</v>
          </cell>
          <cell r="I32">
            <v>0</v>
          </cell>
          <cell r="K32">
            <v>0</v>
          </cell>
        </row>
        <row r="33">
          <cell r="E33">
            <v>0</v>
          </cell>
          <cell r="G33">
            <v>0</v>
          </cell>
          <cell r="I33">
            <v>0</v>
          </cell>
          <cell r="K33">
            <v>0</v>
          </cell>
        </row>
        <row r="34">
          <cell r="E34">
            <v>0</v>
          </cell>
          <cell r="G34">
            <v>0</v>
          </cell>
          <cell r="I34">
            <v>0</v>
          </cell>
          <cell r="K34">
            <v>0</v>
          </cell>
        </row>
        <row r="35">
          <cell r="E35">
            <v>0</v>
          </cell>
          <cell r="G35">
            <v>0</v>
          </cell>
          <cell r="I35">
            <v>0</v>
          </cell>
          <cell r="K35">
            <v>0</v>
          </cell>
        </row>
        <row r="36">
          <cell r="E36">
            <v>0</v>
          </cell>
          <cell r="G36">
            <v>0</v>
          </cell>
          <cell r="I36">
            <v>0</v>
          </cell>
          <cell r="K36">
            <v>0</v>
          </cell>
        </row>
        <row r="37">
          <cell r="E37">
            <v>0</v>
          </cell>
          <cell r="G37">
            <v>0</v>
          </cell>
          <cell r="I37">
            <v>0</v>
          </cell>
          <cell r="K37">
            <v>0</v>
          </cell>
        </row>
        <row r="38">
          <cell r="E38">
            <v>0</v>
          </cell>
          <cell r="G38">
            <v>0</v>
          </cell>
          <cell r="I38">
            <v>0</v>
          </cell>
          <cell r="K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  <cell r="G41">
            <v>0</v>
          </cell>
          <cell r="I41">
            <v>0</v>
          </cell>
          <cell r="K41">
            <v>0</v>
          </cell>
        </row>
        <row r="42">
          <cell r="E42">
            <v>1080</v>
          </cell>
          <cell r="G42">
            <v>0</v>
          </cell>
          <cell r="I42">
            <v>0</v>
          </cell>
          <cell r="K42">
            <v>0</v>
          </cell>
        </row>
        <row r="43">
          <cell r="E43">
            <v>0</v>
          </cell>
          <cell r="G43">
            <v>0</v>
          </cell>
          <cell r="I43">
            <v>0</v>
          </cell>
          <cell r="K43">
            <v>0</v>
          </cell>
        </row>
        <row r="44">
          <cell r="E44">
            <v>0</v>
          </cell>
          <cell r="G44">
            <v>0</v>
          </cell>
          <cell r="I44">
            <v>0</v>
          </cell>
          <cell r="K44">
            <v>0</v>
          </cell>
        </row>
        <row r="45">
          <cell r="E45">
            <v>0</v>
          </cell>
          <cell r="G45">
            <v>0</v>
          </cell>
          <cell r="I45">
            <v>0</v>
          </cell>
          <cell r="K45">
            <v>0</v>
          </cell>
        </row>
        <row r="46">
          <cell r="E46">
            <v>0</v>
          </cell>
          <cell r="G46">
            <v>0</v>
          </cell>
          <cell r="I46">
            <v>0</v>
          </cell>
          <cell r="K46">
            <v>0</v>
          </cell>
        </row>
        <row r="47">
          <cell r="E47">
            <v>0</v>
          </cell>
          <cell r="G47">
            <v>0</v>
          </cell>
          <cell r="I47">
            <v>0</v>
          </cell>
          <cell r="K47">
            <v>0</v>
          </cell>
        </row>
        <row r="48">
          <cell r="E48">
            <v>0</v>
          </cell>
          <cell r="G48">
            <v>0</v>
          </cell>
          <cell r="I48">
            <v>0</v>
          </cell>
          <cell r="K48">
            <v>0</v>
          </cell>
        </row>
        <row r="49">
          <cell r="E49">
            <v>0</v>
          </cell>
          <cell r="G49">
            <v>0</v>
          </cell>
          <cell r="I49">
            <v>0</v>
          </cell>
          <cell r="K49">
            <v>0</v>
          </cell>
        </row>
        <row r="50">
          <cell r="E50">
            <v>0</v>
          </cell>
          <cell r="G50">
            <v>0</v>
          </cell>
          <cell r="I50">
            <v>0</v>
          </cell>
          <cell r="K50">
            <v>0</v>
          </cell>
        </row>
        <row r="51">
          <cell r="E51">
            <v>0</v>
          </cell>
        </row>
        <row r="52">
          <cell r="E52">
            <v>0</v>
          </cell>
        </row>
        <row r="61">
          <cell r="B61" t="str">
            <v>müder Stierdrache (Zugang)(W)</v>
          </cell>
        </row>
      </sheetData>
      <sheetData sheetId="1">
        <row r="6">
          <cell r="B6" t="str">
            <v>Frostblüten</v>
          </cell>
        </row>
        <row r="12">
          <cell r="E12">
            <v>8</v>
          </cell>
          <cell r="F12" t="str">
            <v>Feuerkraut 4</v>
          </cell>
        </row>
        <row r="15">
          <cell r="B15" t="str">
            <v>Windglocken</v>
          </cell>
        </row>
        <row r="16">
          <cell r="E16">
            <v>40</v>
          </cell>
          <cell r="F16" t="str">
            <v>Lichttrank 1</v>
          </cell>
        </row>
        <row r="21">
          <cell r="E21">
            <v>12</v>
          </cell>
          <cell r="F21" t="str">
            <v>Windpulver 3</v>
          </cell>
        </row>
        <row r="24">
          <cell r="E24">
            <v>0</v>
          </cell>
          <cell r="G24">
            <v>1000</v>
          </cell>
          <cell r="I24">
            <v>0</v>
          </cell>
          <cell r="K24">
            <v>936</v>
          </cell>
        </row>
        <row r="25">
          <cell r="E25">
            <v>0</v>
          </cell>
          <cell r="G25">
            <v>0</v>
          </cell>
          <cell r="I25">
            <v>0</v>
          </cell>
          <cell r="K25">
            <v>0</v>
          </cell>
        </row>
        <row r="26">
          <cell r="E26">
            <v>0</v>
          </cell>
          <cell r="G26">
            <v>880</v>
          </cell>
          <cell r="I26">
            <v>0</v>
          </cell>
          <cell r="K26">
            <v>0</v>
          </cell>
        </row>
        <row r="27">
          <cell r="E27">
            <v>0</v>
          </cell>
          <cell r="G27">
            <v>440</v>
          </cell>
          <cell r="I27">
            <v>0</v>
          </cell>
          <cell r="K27">
            <v>0</v>
          </cell>
        </row>
        <row r="28">
          <cell r="E28">
            <v>0</v>
          </cell>
          <cell r="G28">
            <v>0</v>
          </cell>
          <cell r="I28">
            <v>0</v>
          </cell>
          <cell r="K28">
            <v>0</v>
          </cell>
        </row>
        <row r="29">
          <cell r="E29">
            <v>0</v>
          </cell>
          <cell r="G29">
            <v>0</v>
          </cell>
          <cell r="I29">
            <v>0</v>
          </cell>
          <cell r="K29">
            <v>0</v>
          </cell>
        </row>
        <row r="30">
          <cell r="E30">
            <v>0</v>
          </cell>
          <cell r="G30">
            <v>0</v>
          </cell>
          <cell r="I30">
            <v>0</v>
          </cell>
          <cell r="K30">
            <v>0</v>
          </cell>
        </row>
        <row r="31">
          <cell r="E31">
            <v>0</v>
          </cell>
          <cell r="G31">
            <v>0</v>
          </cell>
          <cell r="I31">
            <v>704</v>
          </cell>
          <cell r="K31">
            <v>792</v>
          </cell>
        </row>
        <row r="32">
          <cell r="E32">
            <v>0</v>
          </cell>
          <cell r="G32">
            <v>0</v>
          </cell>
          <cell r="I32">
            <v>0</v>
          </cell>
          <cell r="K32">
            <v>0</v>
          </cell>
        </row>
        <row r="33">
          <cell r="E33">
            <v>0</v>
          </cell>
          <cell r="G33">
            <v>0</v>
          </cell>
          <cell r="I33">
            <v>0</v>
          </cell>
          <cell r="K33">
            <v>0</v>
          </cell>
        </row>
        <row r="34">
          <cell r="E34">
            <v>0</v>
          </cell>
          <cell r="G34">
            <v>0</v>
          </cell>
          <cell r="I34">
            <v>0</v>
          </cell>
          <cell r="K34">
            <v>0</v>
          </cell>
        </row>
        <row r="35">
          <cell r="E35">
            <v>0</v>
          </cell>
          <cell r="G35">
            <v>0</v>
          </cell>
          <cell r="I35">
            <v>0</v>
          </cell>
          <cell r="K35">
            <v>0</v>
          </cell>
        </row>
        <row r="36">
          <cell r="E36">
            <v>0</v>
          </cell>
          <cell r="G36">
            <v>0</v>
          </cell>
          <cell r="I36">
            <v>496</v>
          </cell>
          <cell r="K36">
            <v>0</v>
          </cell>
        </row>
        <row r="37">
          <cell r="E37">
            <v>0</v>
          </cell>
          <cell r="G37">
            <v>0</v>
          </cell>
          <cell r="I37">
            <v>0</v>
          </cell>
          <cell r="K37">
            <v>0</v>
          </cell>
        </row>
        <row r="38">
          <cell r="E38">
            <v>0</v>
          </cell>
          <cell r="G38">
            <v>0</v>
          </cell>
          <cell r="I38">
            <v>0</v>
          </cell>
          <cell r="K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  <cell r="G41">
            <v>0</v>
          </cell>
          <cell r="I41">
            <v>416</v>
          </cell>
          <cell r="K41">
            <v>924</v>
          </cell>
        </row>
        <row r="42">
          <cell r="E42">
            <v>0</v>
          </cell>
          <cell r="G42">
            <v>0</v>
          </cell>
          <cell r="I42">
            <v>0</v>
          </cell>
          <cell r="K42">
            <v>0</v>
          </cell>
        </row>
        <row r="43">
          <cell r="E43">
            <v>0</v>
          </cell>
          <cell r="G43">
            <v>0</v>
          </cell>
          <cell r="I43">
            <v>0</v>
          </cell>
          <cell r="K43">
            <v>0</v>
          </cell>
        </row>
        <row r="44">
          <cell r="E44">
            <v>0</v>
          </cell>
          <cell r="G44">
            <v>0</v>
          </cell>
          <cell r="I44">
            <v>0</v>
          </cell>
          <cell r="K44">
            <v>0</v>
          </cell>
        </row>
        <row r="45">
          <cell r="E45">
            <v>0</v>
          </cell>
          <cell r="G45">
            <v>0</v>
          </cell>
          <cell r="I45">
            <v>0</v>
          </cell>
          <cell r="K45">
            <v>0</v>
          </cell>
        </row>
        <row r="46">
          <cell r="E46">
            <v>0</v>
          </cell>
          <cell r="G46">
            <v>0</v>
          </cell>
          <cell r="I46">
            <v>0</v>
          </cell>
          <cell r="K46">
            <v>0</v>
          </cell>
        </row>
        <row r="47">
          <cell r="E47">
            <v>0</v>
          </cell>
          <cell r="G47">
            <v>0</v>
          </cell>
          <cell r="I47">
            <v>0</v>
          </cell>
          <cell r="K47">
            <v>0</v>
          </cell>
        </row>
        <row r="48">
          <cell r="E48">
            <v>0</v>
          </cell>
          <cell r="G48">
            <v>0</v>
          </cell>
          <cell r="I48">
            <v>0</v>
          </cell>
          <cell r="K48">
            <v>0</v>
          </cell>
        </row>
        <row r="49">
          <cell r="E49">
            <v>0</v>
          </cell>
          <cell r="G49">
            <v>0</v>
          </cell>
          <cell r="I49">
            <v>0</v>
          </cell>
          <cell r="K49">
            <v>0</v>
          </cell>
        </row>
        <row r="50">
          <cell r="E50">
            <v>0</v>
          </cell>
          <cell r="G50">
            <v>0</v>
          </cell>
          <cell r="I50">
            <v>0</v>
          </cell>
          <cell r="K50">
            <v>0</v>
          </cell>
        </row>
        <row r="51">
          <cell r="E51">
            <v>0</v>
          </cell>
        </row>
        <row r="52">
          <cell r="E52">
            <v>0</v>
          </cell>
        </row>
        <row r="61">
          <cell r="B61" t="str">
            <v>müder Stierdrache (Zugang)(W)</v>
          </cell>
        </row>
      </sheetData>
      <sheetData sheetId="2">
        <row r="2">
          <cell r="A2" t="str">
            <v>Wasserkraut 1</v>
          </cell>
          <cell r="B2">
            <v>12</v>
          </cell>
          <cell r="C2" t="str">
            <v>Wasserpilz</v>
          </cell>
          <cell r="J2">
            <v>8.3333333333333329E-2</v>
          </cell>
        </row>
        <row r="3">
          <cell r="A3" t="str">
            <v>Wasserkraut 2</v>
          </cell>
          <cell r="B3">
            <v>58</v>
          </cell>
          <cell r="C3" t="str">
            <v>Tauglitzerdorn</v>
          </cell>
          <cell r="D3">
            <v>42</v>
          </cell>
          <cell r="E3" t="str">
            <v>Tümpellotus</v>
          </cell>
          <cell r="F3">
            <v>30</v>
          </cell>
          <cell r="G3" t="str">
            <v>Wasserwurz</v>
          </cell>
          <cell r="J3">
            <v>0.125</v>
          </cell>
        </row>
        <row r="4">
          <cell r="A4" t="str">
            <v>Wasserkraut 3</v>
          </cell>
          <cell r="B4">
            <v>68</v>
          </cell>
          <cell r="C4" t="str">
            <v>Tauwirbel</v>
          </cell>
          <cell r="D4">
            <v>62</v>
          </cell>
          <cell r="E4" t="str">
            <v>Azurdrischen</v>
          </cell>
          <cell r="F4">
            <v>52</v>
          </cell>
          <cell r="G4" t="str">
            <v>Flussglocken</v>
          </cell>
          <cell r="H4">
            <v>2</v>
          </cell>
          <cell r="I4" t="str">
            <v>Drachenorchidee</v>
          </cell>
          <cell r="J4">
            <v>0.16666666666666699</v>
          </cell>
        </row>
        <row r="5">
          <cell r="A5" t="str">
            <v>Wasserkraut 4</v>
          </cell>
          <cell r="B5">
            <v>150</v>
          </cell>
          <cell r="C5" t="str">
            <v>Wasserpilz</v>
          </cell>
          <cell r="D5">
            <v>90</v>
          </cell>
          <cell r="E5" t="str">
            <v>Bachherzblatt</v>
          </cell>
          <cell r="F5">
            <v>120</v>
          </cell>
          <cell r="G5" t="str">
            <v>Regenglimmkelch</v>
          </cell>
          <cell r="H5">
            <v>3</v>
          </cell>
          <cell r="I5" t="str">
            <v>Drachenlotus</v>
          </cell>
          <cell r="J5">
            <v>0.20833333333333401</v>
          </cell>
        </row>
        <row r="6">
          <cell r="A6" t="str">
            <v>Wasserkraut 5</v>
          </cell>
          <cell r="B6">
            <v>170</v>
          </cell>
          <cell r="C6" t="str">
            <v>Silbertau</v>
          </cell>
          <cell r="D6">
            <v>111</v>
          </cell>
          <cell r="E6" t="str">
            <v>Regensporenpilz</v>
          </cell>
          <cell r="F6">
            <v>132</v>
          </cell>
          <cell r="G6" t="str">
            <v>Wasserwurz</v>
          </cell>
          <cell r="H6">
            <v>2</v>
          </cell>
          <cell r="I6" t="str">
            <v>Drachenstern</v>
          </cell>
          <cell r="J6">
            <v>0.250000000000001</v>
          </cell>
        </row>
        <row r="7">
          <cell r="A7" t="str">
            <v>Wasserkraut 6</v>
          </cell>
          <cell r="B7">
            <v>180</v>
          </cell>
          <cell r="C7" t="str">
            <v>Regenglöckchen</v>
          </cell>
          <cell r="D7">
            <v>127</v>
          </cell>
          <cell r="E7" t="str">
            <v>Meeresgral</v>
          </cell>
          <cell r="F7">
            <v>145</v>
          </cell>
          <cell r="G7" t="str">
            <v>Wasserkappe</v>
          </cell>
          <cell r="H7">
            <v>3</v>
          </cell>
          <cell r="I7" t="str">
            <v>Drachenorchidee</v>
          </cell>
          <cell r="J7">
            <v>0.29166666666666802</v>
          </cell>
        </row>
        <row r="8">
          <cell r="A8" t="str">
            <v>Lichtkraut 1</v>
          </cell>
          <cell r="B8">
            <v>5</v>
          </cell>
          <cell r="C8" t="str">
            <v>Gelber Lampion</v>
          </cell>
          <cell r="D8">
            <v>8</v>
          </cell>
          <cell r="E8" t="str">
            <v>Lichtpilz</v>
          </cell>
          <cell r="J8">
            <v>8.3333333333333329E-2</v>
          </cell>
        </row>
        <row r="9">
          <cell r="A9" t="str">
            <v>Lichtkraut 2</v>
          </cell>
          <cell r="B9">
            <v>45</v>
          </cell>
          <cell r="C9" t="str">
            <v>Lichtpilz</v>
          </cell>
          <cell r="D9">
            <v>35</v>
          </cell>
          <cell r="E9" t="str">
            <v>Lichtwinde</v>
          </cell>
          <cell r="F9">
            <v>30</v>
          </cell>
          <cell r="G9" t="str">
            <v>Sonnenlotus</v>
          </cell>
          <cell r="J9">
            <v>0.125</v>
          </cell>
        </row>
        <row r="10">
          <cell r="A10" t="str">
            <v>Lichtkraut 3</v>
          </cell>
          <cell r="B10">
            <v>54</v>
          </cell>
          <cell r="C10" t="str">
            <v>Sonnenlotus</v>
          </cell>
          <cell r="D10">
            <v>46</v>
          </cell>
          <cell r="E10" t="str">
            <v>Leuchtwirbel</v>
          </cell>
          <cell r="F10">
            <v>42</v>
          </cell>
          <cell r="G10" t="str">
            <v>Lichtrischen</v>
          </cell>
          <cell r="H10">
            <v>2</v>
          </cell>
          <cell r="I10" t="str">
            <v>Drachenorchidee</v>
          </cell>
          <cell r="J10">
            <v>0.16666666666666699</v>
          </cell>
        </row>
        <row r="11">
          <cell r="A11" t="str">
            <v>Lichtkraut 4</v>
          </cell>
          <cell r="B11">
            <v>110</v>
          </cell>
          <cell r="C11" t="str">
            <v>Lichtwinde</v>
          </cell>
          <cell r="D11">
            <v>90</v>
          </cell>
          <cell r="E11" t="str">
            <v>Lichtrischen</v>
          </cell>
          <cell r="F11">
            <v>120</v>
          </cell>
          <cell r="G11" t="str">
            <v>Funkelzahn</v>
          </cell>
          <cell r="H11">
            <v>3</v>
          </cell>
          <cell r="I11" t="str">
            <v>Drachenorchidee</v>
          </cell>
          <cell r="J11">
            <v>0.20833333333333401</v>
          </cell>
        </row>
        <row r="12">
          <cell r="A12" t="str">
            <v>Lichtkraut 5</v>
          </cell>
          <cell r="B12">
            <v>124</v>
          </cell>
          <cell r="C12" t="str">
            <v>Lichtkappe</v>
          </cell>
          <cell r="D12">
            <v>112</v>
          </cell>
          <cell r="E12" t="str">
            <v>Lichtahnengraß</v>
          </cell>
          <cell r="F12">
            <v>134</v>
          </cell>
          <cell r="G12" t="str">
            <v>Silberschein</v>
          </cell>
          <cell r="H12">
            <v>2</v>
          </cell>
          <cell r="I12" t="str">
            <v>Drachenorchidee</v>
          </cell>
          <cell r="J12">
            <v>0.250000000000001</v>
          </cell>
        </row>
        <row r="13">
          <cell r="A13" t="str">
            <v>Lichtkraut 6</v>
          </cell>
          <cell r="B13">
            <v>135</v>
          </cell>
          <cell r="C13" t="str">
            <v>Dornlicht</v>
          </cell>
          <cell r="D13">
            <v>120</v>
          </cell>
          <cell r="E13" t="str">
            <v>Sonnus</v>
          </cell>
          <cell r="F13">
            <v>152</v>
          </cell>
          <cell r="G13" t="str">
            <v>Glitzerringel</v>
          </cell>
          <cell r="H13">
            <v>3</v>
          </cell>
          <cell r="I13" t="str">
            <v>Drachenorchidee</v>
          </cell>
          <cell r="J13">
            <v>0.29166666666666802</v>
          </cell>
        </row>
        <row r="14">
          <cell r="A14" t="str">
            <v>Feuerkraut 1</v>
          </cell>
          <cell r="B14">
            <v>19</v>
          </cell>
          <cell r="C14" t="str">
            <v>Roter Lampion</v>
          </cell>
          <cell r="D14">
            <v>11</v>
          </cell>
          <cell r="E14" t="str">
            <v>Feuerwinde</v>
          </cell>
          <cell r="J14">
            <v>8.3333333333333329E-2</v>
          </cell>
        </row>
        <row r="15">
          <cell r="A15" t="str">
            <v>Feuerkraut 2</v>
          </cell>
          <cell r="B15">
            <v>25</v>
          </cell>
          <cell r="C15" t="str">
            <v>Feuerpilz</v>
          </cell>
          <cell r="D15">
            <v>18</v>
          </cell>
          <cell r="E15" t="str">
            <v>Feuerwinde</v>
          </cell>
          <cell r="F15">
            <v>10</v>
          </cell>
          <cell r="G15" t="str">
            <v>Rubinlotus</v>
          </cell>
          <cell r="H15">
            <v>10</v>
          </cell>
          <cell r="I15" t="str">
            <v>Brandwirbel</v>
          </cell>
          <cell r="J15">
            <v>0.125</v>
          </cell>
        </row>
        <row r="16">
          <cell r="A16" t="str">
            <v>Feuerkraut 3</v>
          </cell>
          <cell r="B16">
            <v>54</v>
          </cell>
          <cell r="C16" t="str">
            <v>Feuerpilz</v>
          </cell>
          <cell r="D16">
            <v>42</v>
          </cell>
          <cell r="E16" t="str">
            <v>Bachherzblatt</v>
          </cell>
          <cell r="F16">
            <v>42</v>
          </cell>
          <cell r="G16" t="str">
            <v>Glutherzblatt</v>
          </cell>
          <cell r="H16">
            <v>1</v>
          </cell>
          <cell r="I16" t="str">
            <v>Drachenlotus</v>
          </cell>
          <cell r="J16">
            <v>0.16666666666666699</v>
          </cell>
        </row>
        <row r="17">
          <cell r="A17" t="str">
            <v>Feuerkraut 4</v>
          </cell>
          <cell r="B17">
            <v>88</v>
          </cell>
          <cell r="C17" t="str">
            <v>Rubinrischen</v>
          </cell>
          <cell r="D17">
            <v>52</v>
          </cell>
          <cell r="E17" t="str">
            <v>Glühranke</v>
          </cell>
          <cell r="F17">
            <v>62</v>
          </cell>
          <cell r="G17" t="str">
            <v>Glühglocken</v>
          </cell>
          <cell r="H17">
            <v>2</v>
          </cell>
          <cell r="I17" t="str">
            <v>Drachenlotus</v>
          </cell>
          <cell r="J17">
            <v>0.20833333333333401</v>
          </cell>
        </row>
        <row r="18">
          <cell r="A18" t="str">
            <v>Feuerkraut 5</v>
          </cell>
          <cell r="B18">
            <v>95</v>
          </cell>
          <cell r="C18" t="str">
            <v>Flammenspeier</v>
          </cell>
          <cell r="D18">
            <v>70</v>
          </cell>
          <cell r="E18" t="str">
            <v>Rubinlavendel</v>
          </cell>
          <cell r="F18">
            <v>80</v>
          </cell>
          <cell r="G18" t="str">
            <v>Feuerahnengraß</v>
          </cell>
          <cell r="H18">
            <v>2</v>
          </cell>
          <cell r="I18" t="str">
            <v>Drachenlotus</v>
          </cell>
          <cell r="J18">
            <v>0.250000000000001</v>
          </cell>
        </row>
        <row r="19">
          <cell r="A19" t="str">
            <v>Feuerkraut 6</v>
          </cell>
          <cell r="B19">
            <v>109</v>
          </cell>
          <cell r="C19" t="str">
            <v>Flammenringel</v>
          </cell>
          <cell r="D19">
            <v>87</v>
          </cell>
          <cell r="E19" t="str">
            <v>Weinrafflesie</v>
          </cell>
          <cell r="F19">
            <v>96</v>
          </cell>
          <cell r="G19" t="str">
            <v>Lavagral</v>
          </cell>
          <cell r="H19">
            <v>3</v>
          </cell>
          <cell r="I19" t="str">
            <v>Drachenlotus</v>
          </cell>
          <cell r="J19">
            <v>0.29166666666666802</v>
          </cell>
        </row>
        <row r="20">
          <cell r="A20" t="str">
            <v>Windkraut 1</v>
          </cell>
          <cell r="B20">
            <v>8</v>
          </cell>
          <cell r="C20" t="str">
            <v>Grüner Lampion</v>
          </cell>
          <cell r="J20">
            <v>8.3333333333333329E-2</v>
          </cell>
        </row>
        <row r="21">
          <cell r="A21" t="str">
            <v>Windkraut 2</v>
          </cell>
          <cell r="B21">
            <v>31</v>
          </cell>
          <cell r="C21" t="str">
            <v>Luftwinde</v>
          </cell>
          <cell r="D21">
            <v>15</v>
          </cell>
          <cell r="E21" t="str">
            <v>Glühglitzerdorn</v>
          </cell>
          <cell r="F21">
            <v>37</v>
          </cell>
          <cell r="G21" t="str">
            <v>Nebelglitzerdorn</v>
          </cell>
          <cell r="J21">
            <v>0.125</v>
          </cell>
        </row>
        <row r="22">
          <cell r="A22" t="str">
            <v>Windkraut 3</v>
          </cell>
          <cell r="B22">
            <v>57</v>
          </cell>
          <cell r="C22" t="str">
            <v>Grüner Lampion</v>
          </cell>
          <cell r="D22">
            <v>51</v>
          </cell>
          <cell r="E22" t="str">
            <v>Nebelglitzerdorn</v>
          </cell>
          <cell r="F22">
            <v>46</v>
          </cell>
          <cell r="G22" t="str">
            <v>Mondlotus</v>
          </cell>
          <cell r="H22">
            <v>2</v>
          </cell>
          <cell r="I22" t="str">
            <v>Drachenstern</v>
          </cell>
          <cell r="J22">
            <v>0.16666666666666699</v>
          </cell>
        </row>
        <row r="23">
          <cell r="A23" t="str">
            <v>Windkraut 4</v>
          </cell>
          <cell r="B23">
            <v>130</v>
          </cell>
          <cell r="C23" t="str">
            <v>Tauflechte</v>
          </cell>
          <cell r="D23">
            <v>128</v>
          </cell>
          <cell r="E23" t="str">
            <v>Lichtsporenpilz</v>
          </cell>
          <cell r="F23">
            <v>134</v>
          </cell>
          <cell r="G23" t="str">
            <v>Luftsporenpilz</v>
          </cell>
          <cell r="H23">
            <v>3</v>
          </cell>
          <cell r="I23" t="str">
            <v>Drachenstern</v>
          </cell>
          <cell r="J23">
            <v>0.20833333333333401</v>
          </cell>
        </row>
        <row r="24">
          <cell r="A24" t="str">
            <v>Windkraut 5</v>
          </cell>
          <cell r="B24">
            <v>165</v>
          </cell>
          <cell r="C24" t="str">
            <v>Pusteglöckchen</v>
          </cell>
          <cell r="D24">
            <v>130</v>
          </cell>
          <cell r="E24" t="str">
            <v>Winddorn</v>
          </cell>
          <cell r="F24">
            <v>157</v>
          </cell>
          <cell r="G24" t="str">
            <v>Windblüten</v>
          </cell>
          <cell r="H24">
            <v>2</v>
          </cell>
          <cell r="I24" t="str">
            <v>Drachenstern</v>
          </cell>
          <cell r="J24">
            <v>0.250000000000001</v>
          </cell>
        </row>
        <row r="25">
          <cell r="A25" t="str">
            <v>Windkraut 6</v>
          </cell>
          <cell r="B25">
            <v>189</v>
          </cell>
          <cell r="C25" t="str">
            <v>Vulkanstern</v>
          </cell>
          <cell r="D25">
            <v>163</v>
          </cell>
          <cell r="E25" t="str">
            <v>Nebelbogen</v>
          </cell>
          <cell r="F25">
            <v>177</v>
          </cell>
          <cell r="G25" t="str">
            <v>Wirbelnus</v>
          </cell>
          <cell r="H25">
            <v>3</v>
          </cell>
          <cell r="I25" t="str">
            <v>Drachenstern</v>
          </cell>
          <cell r="J25">
            <v>0.29166666666666802</v>
          </cell>
        </row>
        <row r="26">
          <cell r="A26" t="str">
            <v>Wassertrank 1</v>
          </cell>
          <cell r="B26">
            <v>10</v>
          </cell>
          <cell r="C26" t="str">
            <v>Blauer Lampion</v>
          </cell>
          <cell r="J26">
            <v>8.3333333333333329E-2</v>
          </cell>
        </row>
        <row r="27">
          <cell r="A27" t="str">
            <v>Wassertrank 2</v>
          </cell>
          <cell r="B27">
            <v>25</v>
          </cell>
          <cell r="C27" t="str">
            <v>Blauer Lampion</v>
          </cell>
          <cell r="D27">
            <v>20</v>
          </cell>
          <cell r="E27" t="str">
            <v>Wasserwinde</v>
          </cell>
          <cell r="F27">
            <v>1</v>
          </cell>
          <cell r="G27" t="str">
            <v>Drachenorchidee</v>
          </cell>
          <cell r="J27">
            <v>0.125</v>
          </cell>
        </row>
        <row r="28">
          <cell r="A28" t="str">
            <v>Wassertrank 3</v>
          </cell>
          <cell r="B28">
            <v>30</v>
          </cell>
          <cell r="C28" t="str">
            <v>Wasserpilz</v>
          </cell>
          <cell r="D28">
            <v>35</v>
          </cell>
          <cell r="E28" t="str">
            <v>Tauglitzerdorn</v>
          </cell>
          <cell r="F28">
            <v>45</v>
          </cell>
          <cell r="G28" t="str">
            <v>Glühglitzerdorn</v>
          </cell>
          <cell r="H28">
            <v>2</v>
          </cell>
          <cell r="I28" t="str">
            <v>Drachenlotus</v>
          </cell>
          <cell r="J28">
            <v>0.16666666666666699</v>
          </cell>
        </row>
        <row r="29">
          <cell r="A29" t="str">
            <v>Wassertrank 4</v>
          </cell>
          <cell r="B29">
            <v>69</v>
          </cell>
          <cell r="C29" t="str">
            <v>Tümpellotus</v>
          </cell>
          <cell r="D29">
            <v>80</v>
          </cell>
          <cell r="E29" t="str">
            <v>Tauwirbel</v>
          </cell>
          <cell r="F29">
            <v>48</v>
          </cell>
          <cell r="G29" t="str">
            <v>Leuchtwirbel</v>
          </cell>
          <cell r="H29">
            <v>3</v>
          </cell>
          <cell r="I29" t="str">
            <v>Drachenstern</v>
          </cell>
          <cell r="J29">
            <v>0.20833333333333401</v>
          </cell>
        </row>
        <row r="30">
          <cell r="A30" t="str">
            <v>Wassertrank 5</v>
          </cell>
          <cell r="B30">
            <v>110</v>
          </cell>
          <cell r="C30" t="str">
            <v>Lapislavendel</v>
          </cell>
          <cell r="D30">
            <v>120</v>
          </cell>
          <cell r="E30" t="str">
            <v>Tauzahn</v>
          </cell>
          <cell r="F30">
            <v>500</v>
          </cell>
          <cell r="G30" t="str">
            <v>Blauer Lampion</v>
          </cell>
          <cell r="H30">
            <v>2</v>
          </cell>
          <cell r="I30" t="str">
            <v>Drachenorchidee</v>
          </cell>
          <cell r="J30">
            <v>0.250000000000001</v>
          </cell>
        </row>
        <row r="31">
          <cell r="A31" t="str">
            <v>Wassertrank 6</v>
          </cell>
          <cell r="B31">
            <v>135</v>
          </cell>
          <cell r="C31" t="str">
            <v>Taunuss</v>
          </cell>
          <cell r="D31">
            <v>145</v>
          </cell>
          <cell r="E31" t="str">
            <v>Aquafächer</v>
          </cell>
          <cell r="F31">
            <v>90</v>
          </cell>
          <cell r="G31" t="str">
            <v>Azurrafflesie</v>
          </cell>
          <cell r="H31">
            <v>3</v>
          </cell>
          <cell r="I31" t="str">
            <v>Drachenlotus</v>
          </cell>
          <cell r="J31">
            <v>0.29166666666666802</v>
          </cell>
        </row>
        <row r="32">
          <cell r="A32" t="str">
            <v>Lichttrank 1</v>
          </cell>
          <cell r="B32">
            <v>25</v>
          </cell>
          <cell r="C32" t="str">
            <v>Gelber Lampion</v>
          </cell>
          <cell r="D32">
            <v>22</v>
          </cell>
          <cell r="E32" t="str">
            <v>Lichtwinde</v>
          </cell>
          <cell r="F32">
            <v>11</v>
          </cell>
          <cell r="G32" t="str">
            <v>Lichtglitzerdorn</v>
          </cell>
          <cell r="J32">
            <v>8.3333333333333329E-2</v>
          </cell>
        </row>
        <row r="33">
          <cell r="A33" t="str">
            <v>Lichttrank 2</v>
          </cell>
          <cell r="B33">
            <v>50</v>
          </cell>
          <cell r="C33" t="str">
            <v>Gelber Lampion</v>
          </cell>
          <cell r="D33">
            <v>25</v>
          </cell>
          <cell r="E33" t="str">
            <v>Lichtglitzerdorn</v>
          </cell>
          <cell r="F33">
            <v>20</v>
          </cell>
          <cell r="G33" t="str">
            <v>Sonnenlotus</v>
          </cell>
          <cell r="J33">
            <v>0.125</v>
          </cell>
        </row>
        <row r="34">
          <cell r="A34" t="str">
            <v>Lichttrank 3</v>
          </cell>
          <cell r="B34">
            <v>50</v>
          </cell>
          <cell r="C34" t="str">
            <v>Lichtwinde</v>
          </cell>
          <cell r="D34">
            <v>40</v>
          </cell>
          <cell r="E34" t="str">
            <v>Sonnenlotus</v>
          </cell>
          <cell r="F34">
            <v>35</v>
          </cell>
          <cell r="G34" t="str">
            <v>Sonnwurz</v>
          </cell>
          <cell r="H34">
            <v>2</v>
          </cell>
          <cell r="I34" t="str">
            <v>Drachenorchidee</v>
          </cell>
          <cell r="J34">
            <v>0.16666666666666699</v>
          </cell>
        </row>
        <row r="35">
          <cell r="A35" t="str">
            <v>Lichttrank 4</v>
          </cell>
          <cell r="B35">
            <v>57</v>
          </cell>
          <cell r="C35" t="str">
            <v>Brandwirbel</v>
          </cell>
          <cell r="D35">
            <v>76</v>
          </cell>
          <cell r="E35" t="str">
            <v>Leuchtherzblatt</v>
          </cell>
          <cell r="F35">
            <v>72</v>
          </cell>
          <cell r="G35" t="str">
            <v>Irrlichtranke</v>
          </cell>
          <cell r="H35">
            <v>3</v>
          </cell>
          <cell r="I35" t="str">
            <v>Drachenorchidee</v>
          </cell>
          <cell r="J35">
            <v>0.20833333333333401</v>
          </cell>
        </row>
        <row r="36">
          <cell r="A36" t="str">
            <v>Lichttrank 5</v>
          </cell>
          <cell r="B36">
            <v>75</v>
          </cell>
          <cell r="C36" t="str">
            <v>Goldflechte</v>
          </cell>
          <cell r="D36">
            <v>95</v>
          </cell>
          <cell r="E36" t="str">
            <v>Lichtahnengraß</v>
          </cell>
          <cell r="F36">
            <v>300</v>
          </cell>
          <cell r="G36" t="str">
            <v>Gelber Lampion</v>
          </cell>
          <cell r="H36">
            <v>2</v>
          </cell>
          <cell r="I36" t="str">
            <v>Drachenorchidee</v>
          </cell>
          <cell r="J36">
            <v>0.250000000000001</v>
          </cell>
        </row>
        <row r="37">
          <cell r="A37" t="str">
            <v>Lichttrank 6</v>
          </cell>
          <cell r="B37">
            <v>112</v>
          </cell>
          <cell r="C37" t="str">
            <v>Lichtstern</v>
          </cell>
          <cell r="D37">
            <v>122</v>
          </cell>
          <cell r="E37" t="str">
            <v>Lichtspeier</v>
          </cell>
          <cell r="F37">
            <v>133</v>
          </cell>
          <cell r="G37" t="str">
            <v>Glimmglocken</v>
          </cell>
          <cell r="H37">
            <v>3</v>
          </cell>
          <cell r="I37" t="str">
            <v>Drachenorchidee</v>
          </cell>
          <cell r="J37">
            <v>0.29166666666666802</v>
          </cell>
        </row>
        <row r="38">
          <cell r="A38" t="str">
            <v>Feuertrank 1</v>
          </cell>
          <cell r="B38">
            <v>18</v>
          </cell>
          <cell r="C38" t="str">
            <v>Roter Lampion</v>
          </cell>
          <cell r="D38">
            <v>15</v>
          </cell>
          <cell r="E38" t="str">
            <v>Glühglitzerdorn</v>
          </cell>
          <cell r="F38">
            <v>10</v>
          </cell>
          <cell r="G38" t="str">
            <v>Rubinlotus</v>
          </cell>
          <cell r="J38">
            <v>8.3333333333333329E-2</v>
          </cell>
        </row>
        <row r="39">
          <cell r="A39" t="str">
            <v>Feuertrank 2</v>
          </cell>
          <cell r="B39">
            <v>32</v>
          </cell>
          <cell r="C39" t="str">
            <v>Rubinlotus</v>
          </cell>
          <cell r="D39">
            <v>22</v>
          </cell>
          <cell r="E39" t="str">
            <v>Brandwirbel</v>
          </cell>
          <cell r="F39">
            <v>12</v>
          </cell>
          <cell r="G39" t="str">
            <v>Leuchtherzblatt</v>
          </cell>
          <cell r="J39">
            <v>0.125</v>
          </cell>
        </row>
        <row r="40">
          <cell r="A40" t="str">
            <v>Feuertrank 3</v>
          </cell>
          <cell r="B40">
            <v>57</v>
          </cell>
          <cell r="C40" t="str">
            <v>Feuerwinde</v>
          </cell>
          <cell r="D40">
            <v>50</v>
          </cell>
          <cell r="E40" t="str">
            <v>Feuerglimmkelch</v>
          </cell>
          <cell r="F40">
            <v>68</v>
          </cell>
          <cell r="G40" t="str">
            <v>Rubinblüten</v>
          </cell>
          <cell r="H40">
            <v>1</v>
          </cell>
          <cell r="I40" t="str">
            <v>Drachenlotus</v>
          </cell>
          <cell r="J40">
            <v>0.16666666666666699</v>
          </cell>
        </row>
        <row r="41">
          <cell r="A41" t="str">
            <v>Feuertrank 4</v>
          </cell>
          <cell r="B41">
            <v>80</v>
          </cell>
          <cell r="C41" t="str">
            <v>Wasserdorn</v>
          </cell>
          <cell r="D41">
            <v>89</v>
          </cell>
          <cell r="E41" t="str">
            <v>Golddorn</v>
          </cell>
          <cell r="F41">
            <v>50</v>
          </cell>
          <cell r="G41" t="str">
            <v>Feuerdorn</v>
          </cell>
          <cell r="H41">
            <v>2</v>
          </cell>
          <cell r="I41" t="str">
            <v>Drachenlotus</v>
          </cell>
          <cell r="J41">
            <v>0.20833333333333401</v>
          </cell>
        </row>
        <row r="42">
          <cell r="A42" t="str">
            <v>Feuertrank 5</v>
          </cell>
          <cell r="B42">
            <v>90</v>
          </cell>
          <cell r="C42" t="str">
            <v>Lavagral</v>
          </cell>
          <cell r="D42">
            <v>111</v>
          </cell>
          <cell r="E42" t="str">
            <v>Rubinstern</v>
          </cell>
          <cell r="F42">
            <v>60</v>
          </cell>
          <cell r="G42" t="str">
            <v>Nebelkappe</v>
          </cell>
          <cell r="H42">
            <v>2</v>
          </cell>
          <cell r="I42" t="str">
            <v>Drachenlotus</v>
          </cell>
          <cell r="J42">
            <v>0.250000000000001</v>
          </cell>
        </row>
        <row r="43">
          <cell r="A43" t="str">
            <v>Feuertrank 6</v>
          </cell>
          <cell r="B43">
            <v>100</v>
          </cell>
          <cell r="C43" t="str">
            <v>Glutbogen</v>
          </cell>
          <cell r="D43">
            <v>123</v>
          </cell>
          <cell r="E43" t="str">
            <v>Dornfeuer</v>
          </cell>
          <cell r="F43">
            <v>80</v>
          </cell>
          <cell r="G43" t="str">
            <v>Leuchtbogen</v>
          </cell>
          <cell r="H43">
            <v>3</v>
          </cell>
          <cell r="I43" t="str">
            <v>Drachenlotus</v>
          </cell>
          <cell r="J43">
            <v>0.29166666666666802</v>
          </cell>
        </row>
        <row r="44">
          <cell r="A44" t="str">
            <v>Windtrank 1</v>
          </cell>
          <cell r="B44">
            <v>23</v>
          </cell>
          <cell r="C44" t="str">
            <v>Grüner Lampion</v>
          </cell>
          <cell r="D44">
            <v>24</v>
          </cell>
          <cell r="E44" t="str">
            <v>Windpilz</v>
          </cell>
          <cell r="J44">
            <v>8.3333333333333329E-2</v>
          </cell>
        </row>
        <row r="45">
          <cell r="A45" t="str">
            <v>Windtrank 2</v>
          </cell>
          <cell r="B45">
            <v>57</v>
          </cell>
          <cell r="C45" t="str">
            <v>Mondlotus</v>
          </cell>
          <cell r="D45">
            <v>49</v>
          </cell>
          <cell r="E45" t="str">
            <v>Windwirbel</v>
          </cell>
          <cell r="F45">
            <v>20</v>
          </cell>
          <cell r="G45" t="str">
            <v>Grüner Lampion</v>
          </cell>
          <cell r="J45">
            <v>0.125</v>
          </cell>
        </row>
        <row r="46">
          <cell r="A46" t="str">
            <v>Windtrank 3</v>
          </cell>
          <cell r="B46">
            <v>76</v>
          </cell>
          <cell r="C46" t="str">
            <v>Luftwinde</v>
          </cell>
          <cell r="D46">
            <v>65</v>
          </cell>
          <cell r="E46" t="str">
            <v>Windglocken</v>
          </cell>
          <cell r="F46">
            <v>61</v>
          </cell>
          <cell r="G46" t="str">
            <v>Nebelglimmkelch</v>
          </cell>
          <cell r="H46">
            <v>2</v>
          </cell>
          <cell r="I46" t="str">
            <v>Drachenstern</v>
          </cell>
          <cell r="J46">
            <v>0.16666666666666699</v>
          </cell>
        </row>
        <row r="47">
          <cell r="A47" t="str">
            <v>Windtrank 4</v>
          </cell>
          <cell r="B47">
            <v>122</v>
          </cell>
          <cell r="C47" t="str">
            <v>Windblüten</v>
          </cell>
          <cell r="D47">
            <v>130</v>
          </cell>
          <cell r="E47" t="str">
            <v>Feuerzahn</v>
          </cell>
          <cell r="F47">
            <v>110</v>
          </cell>
          <cell r="G47" t="str">
            <v>Wirbelzahn</v>
          </cell>
          <cell r="H47">
            <v>3</v>
          </cell>
          <cell r="I47" t="str">
            <v>Drachenstern</v>
          </cell>
          <cell r="J47">
            <v>0.20833333333333401</v>
          </cell>
        </row>
        <row r="48">
          <cell r="A48" t="str">
            <v>Windtrank 5</v>
          </cell>
          <cell r="B48">
            <v>133</v>
          </cell>
          <cell r="C48" t="str">
            <v>Nebelkappe</v>
          </cell>
          <cell r="D48">
            <v>150</v>
          </cell>
          <cell r="E48" t="str">
            <v>Sturmspeier</v>
          </cell>
          <cell r="F48">
            <v>130</v>
          </cell>
          <cell r="G48" t="str">
            <v>Luftkussblatt</v>
          </cell>
          <cell r="H48">
            <v>2</v>
          </cell>
          <cell r="I48" t="str">
            <v>Drachenstern</v>
          </cell>
          <cell r="J48">
            <v>0.250000000000001</v>
          </cell>
        </row>
        <row r="49">
          <cell r="A49" t="str">
            <v>Windtrank 6</v>
          </cell>
          <cell r="B49">
            <v>155</v>
          </cell>
          <cell r="C49" t="str">
            <v>Jaderafflesie</v>
          </cell>
          <cell r="D49">
            <v>175</v>
          </cell>
          <cell r="E49" t="str">
            <v>Hauchmuschel</v>
          </cell>
          <cell r="F49">
            <v>145</v>
          </cell>
          <cell r="G49" t="str">
            <v>Windrischen</v>
          </cell>
          <cell r="H49">
            <v>3</v>
          </cell>
          <cell r="I49" t="str">
            <v>Drachenstern</v>
          </cell>
          <cell r="J49">
            <v>0.29166666666666802</v>
          </cell>
        </row>
        <row r="50">
          <cell r="A50" t="str">
            <v>Wasserpulver 1</v>
          </cell>
          <cell r="B50">
            <v>20</v>
          </cell>
          <cell r="C50" t="str">
            <v>Wasserpilz</v>
          </cell>
          <cell r="D50">
            <v>5</v>
          </cell>
          <cell r="E50" t="str">
            <v>Feuerpilz</v>
          </cell>
          <cell r="F50">
            <v>6</v>
          </cell>
          <cell r="G50" t="str">
            <v>Wasserwinde</v>
          </cell>
          <cell r="J50">
            <v>8.3333333333333329E-2</v>
          </cell>
        </row>
        <row r="51">
          <cell r="A51" t="str">
            <v>Wasserpulver 2</v>
          </cell>
          <cell r="B51">
            <v>25</v>
          </cell>
          <cell r="C51" t="str">
            <v>Luftwinde</v>
          </cell>
          <cell r="D51">
            <v>32</v>
          </cell>
          <cell r="E51" t="str">
            <v>Tauglitzerdorn</v>
          </cell>
          <cell r="F51">
            <v>18</v>
          </cell>
          <cell r="G51" t="str">
            <v>Tümpellotus</v>
          </cell>
          <cell r="H51">
            <v>1</v>
          </cell>
          <cell r="I51" t="str">
            <v>Drachenlotus</v>
          </cell>
          <cell r="J51">
            <v>0.125</v>
          </cell>
        </row>
        <row r="52">
          <cell r="A52" t="str">
            <v>Wasserpulver 3</v>
          </cell>
          <cell r="B52">
            <v>55</v>
          </cell>
          <cell r="C52" t="str">
            <v>Tauwirbel</v>
          </cell>
          <cell r="D52">
            <v>58</v>
          </cell>
          <cell r="E52" t="str">
            <v>Bachherzblatt</v>
          </cell>
          <cell r="F52">
            <v>62</v>
          </cell>
          <cell r="G52" t="str">
            <v>Sumpfranke</v>
          </cell>
          <cell r="H52">
            <v>2</v>
          </cell>
          <cell r="I52" t="str">
            <v>Drachenstern</v>
          </cell>
          <cell r="J52">
            <v>0.16666666666666699</v>
          </cell>
        </row>
        <row r="53">
          <cell r="A53" t="str">
            <v>Wasserpulver 4</v>
          </cell>
          <cell r="B53">
            <v>65</v>
          </cell>
          <cell r="C53" t="str">
            <v>Frostblüten</v>
          </cell>
          <cell r="D53">
            <v>84</v>
          </cell>
          <cell r="E53" t="str">
            <v>Frostahnengraß</v>
          </cell>
          <cell r="F53">
            <v>106</v>
          </cell>
          <cell r="G53" t="str">
            <v>Tauzahn</v>
          </cell>
          <cell r="H53">
            <v>3</v>
          </cell>
          <cell r="I53" t="str">
            <v>Drachenorchidee</v>
          </cell>
          <cell r="J53">
            <v>0.20833333333333401</v>
          </cell>
        </row>
        <row r="54">
          <cell r="A54" t="str">
            <v>Wasserpulver 5</v>
          </cell>
          <cell r="B54">
            <v>80</v>
          </cell>
          <cell r="C54" t="str">
            <v>Wasserspeier</v>
          </cell>
          <cell r="D54">
            <v>100</v>
          </cell>
          <cell r="E54" t="str">
            <v>Silbertau</v>
          </cell>
          <cell r="F54">
            <v>120</v>
          </cell>
          <cell r="G54" t="str">
            <v>Frostblüten</v>
          </cell>
          <cell r="H54">
            <v>2</v>
          </cell>
          <cell r="I54" t="str">
            <v>Drachenlotus</v>
          </cell>
          <cell r="J54">
            <v>0.250000000000001</v>
          </cell>
        </row>
        <row r="55">
          <cell r="A55" t="str">
            <v>Wasserpulver 6</v>
          </cell>
          <cell r="B55">
            <v>100</v>
          </cell>
          <cell r="C55" t="str">
            <v>Tropfenblume</v>
          </cell>
          <cell r="D55">
            <v>125</v>
          </cell>
          <cell r="E55" t="str">
            <v>Regenringel</v>
          </cell>
          <cell r="F55">
            <v>145</v>
          </cell>
          <cell r="G55" t="str">
            <v>Azurstern</v>
          </cell>
          <cell r="H55">
            <v>3</v>
          </cell>
          <cell r="I55" t="str">
            <v>Drachenstern</v>
          </cell>
          <cell r="J55">
            <v>0.29166666666666802</v>
          </cell>
        </row>
        <row r="56">
          <cell r="A56" t="str">
            <v>Lichtpulver 1</v>
          </cell>
          <cell r="B56">
            <v>33</v>
          </cell>
          <cell r="C56" t="str">
            <v>Lichtpilz</v>
          </cell>
          <cell r="D56">
            <v>18</v>
          </cell>
          <cell r="E56" t="str">
            <v>Lichtwinde</v>
          </cell>
          <cell r="F56">
            <v>10</v>
          </cell>
          <cell r="G56" t="str">
            <v>Tauglitzerdorn</v>
          </cell>
          <cell r="J56">
            <v>8.3333333333333329E-2</v>
          </cell>
        </row>
        <row r="57">
          <cell r="A57" t="str">
            <v>Lichtpulver 2</v>
          </cell>
          <cell r="B57">
            <v>55</v>
          </cell>
          <cell r="C57" t="str">
            <v>Leuchtwirbel</v>
          </cell>
          <cell r="D57">
            <v>36</v>
          </cell>
          <cell r="E57" t="str">
            <v>Leuchtherzblatt</v>
          </cell>
          <cell r="F57">
            <v>46</v>
          </cell>
          <cell r="G57" t="str">
            <v>Irrlichtranke</v>
          </cell>
          <cell r="J57">
            <v>0.125</v>
          </cell>
        </row>
        <row r="58">
          <cell r="A58" t="str">
            <v>Lichtpulver 3</v>
          </cell>
          <cell r="B58">
            <v>86</v>
          </cell>
          <cell r="C58" t="str">
            <v>Lichtrischen</v>
          </cell>
          <cell r="D58">
            <v>79</v>
          </cell>
          <cell r="E58" t="str">
            <v>Nebelranken</v>
          </cell>
          <cell r="F58">
            <v>84</v>
          </cell>
          <cell r="G58" t="str">
            <v>Lichtwinde</v>
          </cell>
          <cell r="H58">
            <v>2</v>
          </cell>
          <cell r="I58" t="str">
            <v>Drachenorchidee</v>
          </cell>
          <cell r="J58">
            <v>0.16666666666666699</v>
          </cell>
        </row>
        <row r="59">
          <cell r="A59" t="str">
            <v>Lichtpulver 4</v>
          </cell>
          <cell r="B59">
            <v>120</v>
          </cell>
          <cell r="C59" t="str">
            <v>Lichtblüten</v>
          </cell>
          <cell r="D59">
            <v>88</v>
          </cell>
          <cell r="E59" t="str">
            <v>Glimmglocken</v>
          </cell>
          <cell r="F59">
            <v>84</v>
          </cell>
          <cell r="G59" t="str">
            <v>Glimmkelch</v>
          </cell>
          <cell r="H59">
            <v>3</v>
          </cell>
          <cell r="I59" t="str">
            <v>Drachenorchidee</v>
          </cell>
          <cell r="J59">
            <v>0.20833333333333401</v>
          </cell>
        </row>
        <row r="60">
          <cell r="A60" t="str">
            <v>Lichtpulver 5</v>
          </cell>
          <cell r="B60">
            <v>150</v>
          </cell>
          <cell r="C60" t="str">
            <v>Topaslavendel</v>
          </cell>
          <cell r="D60">
            <v>60</v>
          </cell>
          <cell r="E60" t="str">
            <v>Glutflechte</v>
          </cell>
          <cell r="F60">
            <v>120</v>
          </cell>
          <cell r="G60" t="str">
            <v>Lichtglitzerdorn</v>
          </cell>
          <cell r="H60">
            <v>2</v>
          </cell>
          <cell r="I60" t="str">
            <v>Drachenorchidee</v>
          </cell>
          <cell r="J60">
            <v>0.250000000000001</v>
          </cell>
        </row>
        <row r="61">
          <cell r="A61" t="str">
            <v>Lichtpulver 6</v>
          </cell>
          <cell r="B61">
            <v>190</v>
          </cell>
          <cell r="C61" t="str">
            <v>Goldrafflesie</v>
          </cell>
          <cell r="D61">
            <v>120</v>
          </cell>
          <cell r="E61" t="str">
            <v>Hellglöckchen</v>
          </cell>
          <cell r="F61">
            <v>144</v>
          </cell>
          <cell r="G61" t="str">
            <v>Sonnengral</v>
          </cell>
          <cell r="H61">
            <v>3</v>
          </cell>
          <cell r="I61" t="str">
            <v>Drachenorchidee</v>
          </cell>
          <cell r="J61">
            <v>0.29166666666666802</v>
          </cell>
        </row>
        <row r="62">
          <cell r="A62" t="str">
            <v>Feuerpulver 1</v>
          </cell>
          <cell r="B62">
            <v>12</v>
          </cell>
          <cell r="C62" t="str">
            <v>Roter Lampion</v>
          </cell>
          <cell r="D62">
            <v>18</v>
          </cell>
          <cell r="E62" t="str">
            <v>Feuerpilz</v>
          </cell>
          <cell r="J62">
            <v>8.3333333333333329E-2</v>
          </cell>
        </row>
        <row r="63">
          <cell r="A63" t="str">
            <v>Feuerpulver 2</v>
          </cell>
          <cell r="B63">
            <v>70</v>
          </cell>
          <cell r="C63" t="str">
            <v>Windpilz</v>
          </cell>
          <cell r="D63">
            <v>14</v>
          </cell>
          <cell r="E63" t="str">
            <v>Rubinlotus</v>
          </cell>
          <cell r="F63">
            <v>17</v>
          </cell>
          <cell r="G63" t="str">
            <v>Flammwurz</v>
          </cell>
          <cell r="J63">
            <v>0.125</v>
          </cell>
        </row>
        <row r="64">
          <cell r="A64" t="str">
            <v>Feuerpulver 3</v>
          </cell>
          <cell r="B64">
            <v>46</v>
          </cell>
          <cell r="C64" t="str">
            <v>Roter Lampion</v>
          </cell>
          <cell r="D64">
            <v>48</v>
          </cell>
          <cell r="E64" t="str">
            <v>Glutherzblatt</v>
          </cell>
          <cell r="F64">
            <v>48</v>
          </cell>
          <cell r="G64" t="str">
            <v>Flammwurz</v>
          </cell>
          <cell r="H64">
            <v>1</v>
          </cell>
          <cell r="I64" t="str">
            <v>Drachenlotus</v>
          </cell>
          <cell r="J64">
            <v>0.16666666666666699</v>
          </cell>
        </row>
        <row r="65">
          <cell r="A65" t="str">
            <v>Feuerpulver 4</v>
          </cell>
          <cell r="B65">
            <v>89</v>
          </cell>
          <cell r="C65" t="str">
            <v>Silberfunken</v>
          </cell>
          <cell r="D65">
            <v>80</v>
          </cell>
          <cell r="E65" t="str">
            <v>Wasserkappe</v>
          </cell>
          <cell r="F65">
            <v>90</v>
          </cell>
          <cell r="G65" t="str">
            <v>Flammenkappe</v>
          </cell>
          <cell r="H65">
            <v>2</v>
          </cell>
          <cell r="I65" t="str">
            <v>Drachenlotus</v>
          </cell>
          <cell r="J65">
            <v>0.20833333333333401</v>
          </cell>
        </row>
        <row r="66">
          <cell r="A66" t="str">
            <v>Feuerpulver 5</v>
          </cell>
          <cell r="B66">
            <v>95</v>
          </cell>
          <cell r="C66" t="str">
            <v>Glutmuschel</v>
          </cell>
          <cell r="D66">
            <v>100</v>
          </cell>
          <cell r="E66" t="str">
            <v>Hitzeglöckchen</v>
          </cell>
          <cell r="F66">
            <v>130</v>
          </cell>
          <cell r="G66" t="str">
            <v>Taumuschel</v>
          </cell>
          <cell r="H66">
            <v>2</v>
          </cell>
          <cell r="I66" t="str">
            <v>Drachenlotus</v>
          </cell>
          <cell r="J66">
            <v>0.250000000000001</v>
          </cell>
        </row>
        <row r="67">
          <cell r="A67" t="str">
            <v>Feuerpulver 6</v>
          </cell>
          <cell r="B67">
            <v>110</v>
          </cell>
          <cell r="C67" t="str">
            <v>Gluttraube</v>
          </cell>
          <cell r="D67">
            <v>110</v>
          </cell>
          <cell r="E67" t="str">
            <v>Flamnus</v>
          </cell>
          <cell r="F67">
            <v>110</v>
          </cell>
          <cell r="G67" t="str">
            <v>Heizfächer</v>
          </cell>
          <cell r="H67">
            <v>3</v>
          </cell>
          <cell r="I67" t="str">
            <v>Drachenlotus</v>
          </cell>
          <cell r="J67">
            <v>0.29166666666666802</v>
          </cell>
        </row>
        <row r="68">
          <cell r="A68" t="str">
            <v>Windpulver 1</v>
          </cell>
          <cell r="B68">
            <v>35</v>
          </cell>
          <cell r="C68" t="str">
            <v>Windpilz</v>
          </cell>
          <cell r="D68">
            <v>25</v>
          </cell>
          <cell r="E68" t="str">
            <v>Luftwinde</v>
          </cell>
          <cell r="J68">
            <v>8.3333333333333329E-2</v>
          </cell>
        </row>
        <row r="69">
          <cell r="A69" t="str">
            <v>Windpulver 2</v>
          </cell>
          <cell r="B69">
            <v>56</v>
          </cell>
          <cell r="C69" t="str">
            <v>Tauwirbel</v>
          </cell>
          <cell r="D69">
            <v>42</v>
          </cell>
          <cell r="E69" t="str">
            <v>Windwirbel</v>
          </cell>
          <cell r="F69">
            <v>65</v>
          </cell>
          <cell r="G69" t="str">
            <v>Luftwurz</v>
          </cell>
          <cell r="H69">
            <v>1</v>
          </cell>
          <cell r="I69" t="str">
            <v>Drachenstern</v>
          </cell>
          <cell r="J69">
            <v>0.125</v>
          </cell>
        </row>
        <row r="70">
          <cell r="A70" t="str">
            <v>Windpulver 3</v>
          </cell>
          <cell r="B70">
            <v>78</v>
          </cell>
          <cell r="C70" t="str">
            <v>Grüner Lampion</v>
          </cell>
          <cell r="D70">
            <v>66</v>
          </cell>
          <cell r="E70" t="str">
            <v>Windrischen</v>
          </cell>
          <cell r="F70">
            <v>77</v>
          </cell>
          <cell r="G70" t="str">
            <v>Nebelranke</v>
          </cell>
          <cell r="H70">
            <v>2</v>
          </cell>
          <cell r="I70" t="str">
            <v>Drachenstern</v>
          </cell>
          <cell r="J70">
            <v>0.16666666666666699</v>
          </cell>
        </row>
        <row r="71">
          <cell r="A71" t="str">
            <v>Windpulver 4</v>
          </cell>
          <cell r="B71">
            <v>140</v>
          </cell>
          <cell r="C71" t="str">
            <v>Windahnengraß</v>
          </cell>
          <cell r="D71">
            <v>118</v>
          </cell>
          <cell r="E71" t="str">
            <v>Goldflechte</v>
          </cell>
          <cell r="F71">
            <v>122</v>
          </cell>
          <cell r="G71" t="str">
            <v>Hauchflechte</v>
          </cell>
          <cell r="H71">
            <v>3</v>
          </cell>
          <cell r="I71" t="str">
            <v>Drachenstern</v>
          </cell>
          <cell r="J71">
            <v>0.20833333333333401</v>
          </cell>
        </row>
        <row r="72">
          <cell r="A72" t="str">
            <v>Windpulver 5</v>
          </cell>
          <cell r="B72">
            <v>150</v>
          </cell>
          <cell r="C72" t="str">
            <v>Windstern</v>
          </cell>
          <cell r="D72">
            <v>130</v>
          </cell>
          <cell r="E72" t="str">
            <v>Silbernebel</v>
          </cell>
          <cell r="F72">
            <v>140</v>
          </cell>
          <cell r="G72" t="str">
            <v>Safirlavendel</v>
          </cell>
          <cell r="H72">
            <v>2</v>
          </cell>
          <cell r="I72" t="str">
            <v>Drachenstern</v>
          </cell>
          <cell r="J72">
            <v>0.250000000000001</v>
          </cell>
        </row>
        <row r="73">
          <cell r="A73" t="str">
            <v>Windpulver 6</v>
          </cell>
          <cell r="B73">
            <v>170</v>
          </cell>
          <cell r="C73" t="str">
            <v>Nebelblume</v>
          </cell>
          <cell r="D73">
            <v>150</v>
          </cell>
          <cell r="E73" t="str">
            <v>Sturmringel</v>
          </cell>
          <cell r="F73">
            <v>180</v>
          </cell>
          <cell r="G73" t="str">
            <v>Sturmfächer</v>
          </cell>
          <cell r="H73">
            <v>3</v>
          </cell>
          <cell r="I73" t="str">
            <v>Drachenstern</v>
          </cell>
          <cell r="J73">
            <v>0.29166666666666802</v>
          </cell>
        </row>
        <row r="74">
          <cell r="A74" t="str">
            <v>Blauer Lampion</v>
          </cell>
          <cell r="C74" t="str">
            <v>Bereits Frei</v>
          </cell>
          <cell r="H74">
            <v>1</v>
          </cell>
          <cell r="I74" t="str">
            <v>Wassergarten</v>
          </cell>
          <cell r="J74">
            <v>6.9444444444444447E-4</v>
          </cell>
          <cell r="K74">
            <v>1</v>
          </cell>
        </row>
        <row r="75">
          <cell r="A75" t="str">
            <v>Gelber Lampion</v>
          </cell>
          <cell r="B75">
            <v>1</v>
          </cell>
          <cell r="C75" t="str">
            <v>Wassertrank 1</v>
          </cell>
          <cell r="D75">
            <v>5</v>
          </cell>
          <cell r="E75" t="str">
            <v>Blauer Lampion</v>
          </cell>
          <cell r="H75">
            <v>1</v>
          </cell>
          <cell r="I75" t="str">
            <v>Wassergarten</v>
          </cell>
          <cell r="J75">
            <v>3.472222222222222E-3</v>
          </cell>
          <cell r="K75">
            <v>3</v>
          </cell>
        </row>
        <row r="76">
          <cell r="A76" t="str">
            <v>Roter Lampion</v>
          </cell>
          <cell r="B76">
            <v>1</v>
          </cell>
          <cell r="C76" t="str">
            <v>Wassertrank 1</v>
          </cell>
          <cell r="D76">
            <v>6</v>
          </cell>
          <cell r="E76" t="str">
            <v>Blauer Lampion</v>
          </cell>
          <cell r="H76">
            <v>1</v>
          </cell>
          <cell r="I76" t="str">
            <v>Wassergarten</v>
          </cell>
          <cell r="J76">
            <v>8.3333333333333329E-2</v>
          </cell>
          <cell r="K76">
            <v>40</v>
          </cell>
        </row>
        <row r="77">
          <cell r="A77" t="str">
            <v>Grüner Lampion</v>
          </cell>
          <cell r="B77">
            <v>3</v>
          </cell>
          <cell r="C77" t="str">
            <v>Wassertrank 1</v>
          </cell>
          <cell r="D77">
            <v>15</v>
          </cell>
          <cell r="E77" t="str">
            <v>Gelber Lampion</v>
          </cell>
          <cell r="H77">
            <v>1</v>
          </cell>
          <cell r="I77" t="str">
            <v>Wassergarten</v>
          </cell>
          <cell r="J77">
            <v>3.125E-2</v>
          </cell>
          <cell r="K77">
            <v>30</v>
          </cell>
        </row>
        <row r="78">
          <cell r="A78" t="str">
            <v>Wasserpilz</v>
          </cell>
          <cell r="B78">
            <v>1</v>
          </cell>
          <cell r="C78" t="str">
            <v>Wassertrank 1</v>
          </cell>
          <cell r="D78">
            <v>5</v>
          </cell>
          <cell r="E78" t="str">
            <v>Blauer Lampion</v>
          </cell>
          <cell r="H78">
            <v>1</v>
          </cell>
          <cell r="I78" t="str">
            <v>Wassergarten</v>
          </cell>
          <cell r="J78">
            <v>1.0590277777777777E-2</v>
          </cell>
          <cell r="K78">
            <v>7</v>
          </cell>
        </row>
        <row r="79">
          <cell r="A79" t="str">
            <v>Lichtpilz</v>
          </cell>
          <cell r="B79">
            <v>4</v>
          </cell>
          <cell r="C79" t="str">
            <v>Wasserkraut 1</v>
          </cell>
          <cell r="D79">
            <v>2</v>
          </cell>
          <cell r="E79" t="str">
            <v>Windkraut 1</v>
          </cell>
          <cell r="F79">
            <v>20</v>
          </cell>
          <cell r="G79" t="str">
            <v>Gelber Lampion</v>
          </cell>
          <cell r="H79">
            <v>1</v>
          </cell>
          <cell r="I79" t="str">
            <v>Wassergarten</v>
          </cell>
          <cell r="J79">
            <v>1.6412037037037037E-2</v>
          </cell>
          <cell r="K79">
            <v>9</v>
          </cell>
        </row>
        <row r="80">
          <cell r="A80" t="str">
            <v>Feuerpilz</v>
          </cell>
          <cell r="B80">
            <v>6</v>
          </cell>
          <cell r="C80" t="str">
            <v>Lichtkraut 1</v>
          </cell>
          <cell r="D80">
            <v>3</v>
          </cell>
          <cell r="E80" t="str">
            <v>Wassertrank 1</v>
          </cell>
          <cell r="F80">
            <v>15</v>
          </cell>
          <cell r="G80" t="str">
            <v>Roter Lapion</v>
          </cell>
          <cell r="H80">
            <v>1</v>
          </cell>
          <cell r="I80" t="str">
            <v>Wassergarten</v>
          </cell>
          <cell r="J80">
            <v>0.16666666666666666</v>
          </cell>
          <cell r="K80">
            <v>70</v>
          </cell>
        </row>
        <row r="81">
          <cell r="A81" t="str">
            <v>Windpilz</v>
          </cell>
          <cell r="B81">
            <v>3</v>
          </cell>
          <cell r="C81" t="str">
            <v>Windkraut 1</v>
          </cell>
          <cell r="D81">
            <v>3</v>
          </cell>
          <cell r="E81" t="str">
            <v>Feuerpulver 1</v>
          </cell>
          <cell r="F81">
            <v>25</v>
          </cell>
          <cell r="G81" t="str">
            <v>Grüner Lampion</v>
          </cell>
          <cell r="H81">
            <v>1</v>
          </cell>
          <cell r="I81" t="str">
            <v>Wassergarten</v>
          </cell>
          <cell r="J81">
            <v>5.4745370370370373E-3</v>
          </cell>
          <cell r="K81">
            <v>3</v>
          </cell>
        </row>
        <row r="82">
          <cell r="A82" t="str">
            <v>Wasserwinde</v>
          </cell>
          <cell r="B82">
            <v>5</v>
          </cell>
          <cell r="C82" t="str">
            <v>Lichtkraut 1</v>
          </cell>
          <cell r="D82">
            <v>5</v>
          </cell>
          <cell r="E82" t="str">
            <v>Windtrank 1</v>
          </cell>
          <cell r="F82">
            <v>60</v>
          </cell>
          <cell r="G82" t="str">
            <v>Wasserpilz</v>
          </cell>
          <cell r="H82">
            <v>2</v>
          </cell>
          <cell r="I82" t="str">
            <v>Wassergarten</v>
          </cell>
          <cell r="J82">
            <v>3.4722222222222224E-2</v>
          </cell>
          <cell r="K82">
            <v>24</v>
          </cell>
        </row>
        <row r="83">
          <cell r="A83" t="str">
            <v>Lichtwinde</v>
          </cell>
          <cell r="B83">
            <v>8</v>
          </cell>
          <cell r="C83" t="str">
            <v>Wasserpulver 1</v>
          </cell>
          <cell r="D83">
            <v>6</v>
          </cell>
          <cell r="E83" t="str">
            <v>Wassertrank 2</v>
          </cell>
          <cell r="F83">
            <v>90</v>
          </cell>
          <cell r="G83" t="str">
            <v>Lichtpilz</v>
          </cell>
          <cell r="H83">
            <v>2</v>
          </cell>
          <cell r="I83" t="str">
            <v>Wassergarten</v>
          </cell>
          <cell r="J83">
            <v>5.2083333333333336E-2</v>
          </cell>
          <cell r="K83">
            <v>31</v>
          </cell>
        </row>
        <row r="84">
          <cell r="A84" t="str">
            <v>Feuerwinde</v>
          </cell>
          <cell r="B84">
            <v>7</v>
          </cell>
          <cell r="C84" t="str">
            <v>Wassertrank 2</v>
          </cell>
          <cell r="D84">
            <v>9</v>
          </cell>
          <cell r="E84" t="str">
            <v>Windkraut 1</v>
          </cell>
          <cell r="F84">
            <v>8</v>
          </cell>
          <cell r="G84" t="str">
            <v>Feuerpulver 1</v>
          </cell>
          <cell r="H84">
            <v>2</v>
          </cell>
          <cell r="I84" t="str">
            <v>Wassergarten</v>
          </cell>
          <cell r="J84">
            <v>0.25</v>
          </cell>
          <cell r="K84">
            <v>133</v>
          </cell>
        </row>
        <row r="85">
          <cell r="A85" t="str">
            <v>Luftwinde</v>
          </cell>
          <cell r="B85">
            <v>8</v>
          </cell>
          <cell r="C85" t="str">
            <v>Feuerkraut 1</v>
          </cell>
          <cell r="D85">
            <v>8</v>
          </cell>
          <cell r="E85" t="str">
            <v>Wasserpulver 1</v>
          </cell>
          <cell r="F85">
            <v>120</v>
          </cell>
          <cell r="G85" t="str">
            <v>Windpilz</v>
          </cell>
          <cell r="H85">
            <v>2</v>
          </cell>
          <cell r="I85" t="str">
            <v>Wassergarten</v>
          </cell>
          <cell r="J85">
            <v>1.7361111111111112E-2</v>
          </cell>
          <cell r="K85">
            <v>10</v>
          </cell>
        </row>
        <row r="86">
          <cell r="A86" t="str">
            <v>Tauglitzerdorn</v>
          </cell>
          <cell r="B86">
            <v>9</v>
          </cell>
          <cell r="C86" t="str">
            <v>Windpulver 1</v>
          </cell>
          <cell r="D86">
            <v>9</v>
          </cell>
          <cell r="E86" t="str">
            <v>Windtrank 1</v>
          </cell>
          <cell r="F86">
            <v>140</v>
          </cell>
          <cell r="G86" t="str">
            <v>Wasserwinde</v>
          </cell>
          <cell r="H86">
            <v>3</v>
          </cell>
          <cell r="I86" t="str">
            <v>Wassergarten</v>
          </cell>
          <cell r="J86">
            <v>5.4166666666666669E-2</v>
          </cell>
          <cell r="K86">
            <v>38</v>
          </cell>
        </row>
        <row r="87">
          <cell r="A87" t="str">
            <v>Lichtglitzerdorn</v>
          </cell>
          <cell r="B87">
            <v>10</v>
          </cell>
          <cell r="C87" t="str">
            <v>Wasserkraut 1</v>
          </cell>
          <cell r="D87">
            <v>10</v>
          </cell>
          <cell r="E87" t="str">
            <v>Wasserpulver 1</v>
          </cell>
          <cell r="F87">
            <v>10</v>
          </cell>
          <cell r="G87" t="str">
            <v>Lichtpulver 1</v>
          </cell>
          <cell r="H87">
            <v>3</v>
          </cell>
          <cell r="I87" t="str">
            <v>Wassergarten</v>
          </cell>
          <cell r="J87">
            <v>8.1250000000000003E-2</v>
          </cell>
          <cell r="K87">
            <v>49</v>
          </cell>
        </row>
        <row r="88">
          <cell r="A88" t="str">
            <v>Glühglitzerdorn</v>
          </cell>
          <cell r="B88">
            <v>12</v>
          </cell>
          <cell r="C88" t="str">
            <v>Feuerkraut 1</v>
          </cell>
          <cell r="D88">
            <v>12</v>
          </cell>
          <cell r="E88" t="str">
            <v>Lichttrank 1</v>
          </cell>
          <cell r="F88">
            <v>6</v>
          </cell>
          <cell r="G88" t="str">
            <v>Wassertrank 2</v>
          </cell>
          <cell r="H88">
            <v>3</v>
          </cell>
          <cell r="I88" t="str">
            <v>Wassergarten</v>
          </cell>
          <cell r="J88">
            <v>0.33333333333333331</v>
          </cell>
          <cell r="K88">
            <v>180</v>
          </cell>
        </row>
        <row r="89">
          <cell r="A89" t="str">
            <v>Nebelglitzerdorn</v>
          </cell>
          <cell r="B89">
            <v>12</v>
          </cell>
          <cell r="C89" t="str">
            <v>Feuerpulver 1</v>
          </cell>
          <cell r="D89">
            <v>8</v>
          </cell>
          <cell r="E89" t="str">
            <v>Wassertrank 3</v>
          </cell>
          <cell r="F89">
            <v>200</v>
          </cell>
          <cell r="G89" t="str">
            <v>Luftwinde</v>
          </cell>
          <cell r="H89">
            <v>3</v>
          </cell>
          <cell r="I89" t="str">
            <v>Wassergarten</v>
          </cell>
          <cell r="J89">
            <v>2.7268518518518515E-2</v>
          </cell>
          <cell r="K89">
            <v>15</v>
          </cell>
        </row>
        <row r="90">
          <cell r="A90" t="str">
            <v>Tümplellotus</v>
          </cell>
          <cell r="B90">
            <v>16</v>
          </cell>
          <cell r="C90" t="str">
            <v>Windkraut 2</v>
          </cell>
          <cell r="D90">
            <v>13</v>
          </cell>
          <cell r="E90" t="str">
            <v>Lichtpulver 1</v>
          </cell>
          <cell r="F90">
            <v>180</v>
          </cell>
          <cell r="G90" t="str">
            <v>Tauglitzerdorn</v>
          </cell>
          <cell r="H90">
            <v>4</v>
          </cell>
          <cell r="I90" t="str">
            <v>Wassergarten</v>
          </cell>
          <cell r="J90">
            <v>0.125</v>
          </cell>
          <cell r="K90">
            <v>88</v>
          </cell>
        </row>
        <row r="91">
          <cell r="A91" t="str">
            <v>Sonnenlotus</v>
          </cell>
          <cell r="B91">
            <v>10</v>
          </cell>
          <cell r="C91" t="str">
            <v>Wassertrank 2</v>
          </cell>
          <cell r="D91">
            <v>13</v>
          </cell>
          <cell r="E91" t="str">
            <v>Wasserpulver 2</v>
          </cell>
          <cell r="F91">
            <v>200</v>
          </cell>
          <cell r="G91" t="str">
            <v>Lichtglitzerdorn</v>
          </cell>
          <cell r="H91">
            <v>4</v>
          </cell>
          <cell r="I91" t="str">
            <v>Wassergarten</v>
          </cell>
          <cell r="J91">
            <v>0.1875</v>
          </cell>
          <cell r="K91">
            <v>114</v>
          </cell>
        </row>
        <row r="92">
          <cell r="A92" t="str">
            <v>Rubinlotus</v>
          </cell>
          <cell r="B92">
            <v>9</v>
          </cell>
          <cell r="C92" t="str">
            <v>Feuerpulver 1</v>
          </cell>
          <cell r="D92">
            <v>15</v>
          </cell>
          <cell r="E92" t="str">
            <v>Lichttrank 2</v>
          </cell>
          <cell r="F92">
            <v>9</v>
          </cell>
          <cell r="G92" t="str">
            <v>Lichtkraut 2</v>
          </cell>
          <cell r="H92">
            <v>4</v>
          </cell>
          <cell r="I92" t="str">
            <v>Wassergarten</v>
          </cell>
          <cell r="J92">
            <v>0.41666666666666669</v>
          </cell>
          <cell r="K92">
            <v>227</v>
          </cell>
        </row>
        <row r="93">
          <cell r="A93" t="str">
            <v>Mondlotus</v>
          </cell>
          <cell r="B93">
            <v>17</v>
          </cell>
          <cell r="C93" t="str">
            <v>Feuertrank 1</v>
          </cell>
          <cell r="D93">
            <v>14</v>
          </cell>
          <cell r="E93" t="str">
            <v>Lichtkraut 2</v>
          </cell>
          <cell r="F93">
            <v>100</v>
          </cell>
          <cell r="G93" t="str">
            <v>Rubinlotus</v>
          </cell>
          <cell r="H93">
            <v>4</v>
          </cell>
          <cell r="I93" t="str">
            <v>Wassergarten</v>
          </cell>
          <cell r="J93">
            <v>6.25E-2</v>
          </cell>
          <cell r="K93">
            <v>35</v>
          </cell>
        </row>
        <row r="94">
          <cell r="A94" t="str">
            <v>Tauwirbel</v>
          </cell>
          <cell r="B94">
            <v>13</v>
          </cell>
          <cell r="C94" t="str">
            <v>Lichttrank 2</v>
          </cell>
          <cell r="D94">
            <v>13</v>
          </cell>
          <cell r="E94" t="str">
            <v>Wasserpulver 2</v>
          </cell>
          <cell r="F94">
            <v>8</v>
          </cell>
          <cell r="G94" t="str">
            <v>Wassertrank 3</v>
          </cell>
          <cell r="H94">
            <v>5</v>
          </cell>
          <cell r="I94" t="str">
            <v>Wassergarten</v>
          </cell>
          <cell r="J94">
            <v>6.3194444444444442E-2</v>
          </cell>
          <cell r="K94">
            <v>45</v>
          </cell>
        </row>
        <row r="95">
          <cell r="A95" t="str">
            <v>Leuchtwirbel</v>
          </cell>
          <cell r="B95">
            <v>18</v>
          </cell>
          <cell r="C95" t="str">
            <v>Windpulver 1</v>
          </cell>
          <cell r="D95">
            <v>10</v>
          </cell>
          <cell r="E95" t="str">
            <v>Lichtkraut 2</v>
          </cell>
          <cell r="F95">
            <v>200</v>
          </cell>
          <cell r="G95" t="str">
            <v>Sonnenlotus</v>
          </cell>
          <cell r="H95">
            <v>5</v>
          </cell>
          <cell r="I95" t="str">
            <v>Wassergarten</v>
          </cell>
          <cell r="J95">
            <v>9.5138888888888884E-2</v>
          </cell>
          <cell r="K95">
            <v>59</v>
          </cell>
        </row>
        <row r="96">
          <cell r="A96" t="str">
            <v>Brandwirbel</v>
          </cell>
          <cell r="B96">
            <v>20</v>
          </cell>
          <cell r="C96" t="str">
            <v>Windkraut 2</v>
          </cell>
          <cell r="D96">
            <v>6</v>
          </cell>
          <cell r="E96" t="str">
            <v>Wassertrank 4</v>
          </cell>
          <cell r="F96">
            <v>200</v>
          </cell>
          <cell r="G96" t="str">
            <v>Rubinlotus</v>
          </cell>
          <cell r="H96">
            <v>5</v>
          </cell>
          <cell r="I96" t="str">
            <v>Wassergarten</v>
          </cell>
          <cell r="J96">
            <v>0.35000000000000003</v>
          </cell>
          <cell r="K96">
            <v>193</v>
          </cell>
        </row>
        <row r="97">
          <cell r="A97" t="str">
            <v>Windwirbel</v>
          </cell>
          <cell r="B97">
            <v>15</v>
          </cell>
          <cell r="C97" t="str">
            <v>Wassertrank 2</v>
          </cell>
          <cell r="D97">
            <v>20</v>
          </cell>
          <cell r="E97" t="str">
            <v>Windpulver 1</v>
          </cell>
          <cell r="F97">
            <v>10</v>
          </cell>
          <cell r="G97" t="str">
            <v>Feuerkraut 2</v>
          </cell>
          <cell r="H97">
            <v>5</v>
          </cell>
          <cell r="I97" t="str">
            <v>Wassergarten</v>
          </cell>
          <cell r="J97">
            <v>3.1770833333333331E-2</v>
          </cell>
          <cell r="K97">
            <v>18</v>
          </cell>
        </row>
        <row r="98">
          <cell r="A98" t="str">
            <v>Bachherzblatt</v>
          </cell>
          <cell r="B98">
            <v>18</v>
          </cell>
          <cell r="C98" t="str">
            <v>Windtrank 2</v>
          </cell>
          <cell r="D98">
            <v>15</v>
          </cell>
          <cell r="E98" t="str">
            <v>Windpulver 2</v>
          </cell>
          <cell r="F98">
            <v>400</v>
          </cell>
          <cell r="G98" t="str">
            <v>Tauwirbel</v>
          </cell>
          <cell r="H98">
            <v>6</v>
          </cell>
          <cell r="I98" t="str">
            <v>Wassergarten</v>
          </cell>
          <cell r="J98">
            <v>0.15625</v>
          </cell>
          <cell r="K98">
            <v>112</v>
          </cell>
        </row>
        <row r="99">
          <cell r="A99" t="str">
            <v>Leuchtherzblatt</v>
          </cell>
          <cell r="B99">
            <v>8</v>
          </cell>
          <cell r="C99" t="str">
            <v>Wassertrank 4</v>
          </cell>
          <cell r="D99">
            <v>18</v>
          </cell>
          <cell r="E99" t="str">
            <v>Feuerkraut 2</v>
          </cell>
          <cell r="F99">
            <v>450</v>
          </cell>
          <cell r="G99" t="str">
            <v>Leuchtwirbel</v>
          </cell>
          <cell r="H99">
            <v>6</v>
          </cell>
          <cell r="I99" t="str">
            <v>Wassergarten</v>
          </cell>
          <cell r="J99">
            <v>0.23472222222222219</v>
          </cell>
          <cell r="K99">
            <v>146</v>
          </cell>
        </row>
        <row r="100">
          <cell r="A100" t="str">
            <v>Glutherzblatt</v>
          </cell>
          <cell r="B100">
            <v>19</v>
          </cell>
          <cell r="C100" t="str">
            <v>Feuertrank 2</v>
          </cell>
          <cell r="D100">
            <v>35</v>
          </cell>
          <cell r="E100" t="str">
            <v>Wasserkraut 1</v>
          </cell>
          <cell r="F100">
            <v>12</v>
          </cell>
          <cell r="G100" t="str">
            <v>Windkraut 3</v>
          </cell>
          <cell r="H100">
            <v>6</v>
          </cell>
          <cell r="I100" t="str">
            <v>Wassergarten</v>
          </cell>
          <cell r="J100">
            <v>0.3527777777777778</v>
          </cell>
          <cell r="K100">
            <v>196</v>
          </cell>
        </row>
        <row r="101">
          <cell r="A101" t="str">
            <v>Luftkussblatt</v>
          </cell>
          <cell r="B101">
            <v>12</v>
          </cell>
          <cell r="C101" t="str">
            <v>Feuerkraut 3</v>
          </cell>
          <cell r="D101">
            <v>10</v>
          </cell>
          <cell r="E101" t="str">
            <v>Feuerpulver 3</v>
          </cell>
          <cell r="F101">
            <v>19</v>
          </cell>
          <cell r="G101" t="str">
            <v>Windtrank 2</v>
          </cell>
          <cell r="H101">
            <v>6</v>
          </cell>
          <cell r="I101" t="str">
            <v>Wassergarten</v>
          </cell>
          <cell r="J101">
            <v>7.7777777777777779E-2</v>
          </cell>
          <cell r="K101">
            <v>45</v>
          </cell>
        </row>
        <row r="102">
          <cell r="A102" t="str">
            <v>Azurdrischen</v>
          </cell>
          <cell r="B102">
            <v>30</v>
          </cell>
          <cell r="C102" t="str">
            <v>Lichtkraut 1</v>
          </cell>
          <cell r="D102">
            <v>20</v>
          </cell>
          <cell r="E102" t="str">
            <v>Wassertrank 2</v>
          </cell>
          <cell r="F102">
            <v>22</v>
          </cell>
          <cell r="G102" t="str">
            <v>Windpulver 2</v>
          </cell>
          <cell r="H102">
            <v>7</v>
          </cell>
          <cell r="I102" t="str">
            <v>Wassergarten</v>
          </cell>
          <cell r="J102">
            <v>5.486111111111111E-2</v>
          </cell>
          <cell r="K102">
            <v>10</v>
          </cell>
        </row>
        <row r="103">
          <cell r="A103" t="str">
            <v>Lichtrischen</v>
          </cell>
          <cell r="B103">
            <v>15</v>
          </cell>
          <cell r="C103" t="str">
            <v>Wasserpulver 3</v>
          </cell>
          <cell r="D103">
            <v>22</v>
          </cell>
          <cell r="E103" t="str">
            <v>Lichttrank 2</v>
          </cell>
          <cell r="F103">
            <v>500</v>
          </cell>
          <cell r="G103" t="str">
            <v>Leuchtherzblatt</v>
          </cell>
          <cell r="H103">
            <v>7</v>
          </cell>
          <cell r="I103" t="str">
            <v>Wassergarten</v>
          </cell>
          <cell r="J103">
            <v>8.2638888888888887E-2</v>
          </cell>
          <cell r="K103">
            <v>52</v>
          </cell>
        </row>
        <row r="104">
          <cell r="A104" t="str">
            <v>Rubinrischen</v>
          </cell>
          <cell r="B104">
            <v>14</v>
          </cell>
          <cell r="C104" t="str">
            <v>Lichtkraut 3</v>
          </cell>
          <cell r="D104">
            <v>24</v>
          </cell>
          <cell r="E104" t="str">
            <v>Wasserkraut 2</v>
          </cell>
          <cell r="F104">
            <v>15</v>
          </cell>
          <cell r="G104" t="str">
            <v>Feuerpulver 2</v>
          </cell>
          <cell r="H104">
            <v>7</v>
          </cell>
          <cell r="I104" t="str">
            <v>Wassergarten</v>
          </cell>
          <cell r="J104">
            <v>0.49583333333333335</v>
          </cell>
          <cell r="K104">
            <v>280</v>
          </cell>
        </row>
        <row r="105">
          <cell r="A105" t="str">
            <v>Windrischen</v>
          </cell>
          <cell r="B105">
            <v>18</v>
          </cell>
          <cell r="C105" t="str">
            <v>Lichtpulver 2</v>
          </cell>
          <cell r="D105">
            <v>20</v>
          </cell>
          <cell r="E105" t="str">
            <v>Feuertrank 1</v>
          </cell>
          <cell r="F105">
            <v>15</v>
          </cell>
          <cell r="G105" t="str">
            <v>Feuerkraut 3</v>
          </cell>
          <cell r="H105">
            <v>7</v>
          </cell>
          <cell r="I105" t="str">
            <v>Wassergarten</v>
          </cell>
          <cell r="J105">
            <v>2.7546296296296294E-2</v>
          </cell>
          <cell r="K105">
            <v>16</v>
          </cell>
        </row>
        <row r="106">
          <cell r="A106" t="str">
            <v>Frostblüten</v>
          </cell>
          <cell r="B106">
            <v>30</v>
          </cell>
          <cell r="C106" t="str">
            <v>Windpulver 1</v>
          </cell>
          <cell r="D106">
            <v>15</v>
          </cell>
          <cell r="E106" t="str">
            <v>Windtrank 3</v>
          </cell>
          <cell r="F106">
            <v>7</v>
          </cell>
          <cell r="G106" t="str">
            <v>Feuerkraut 4</v>
          </cell>
          <cell r="H106">
            <v>8</v>
          </cell>
          <cell r="I106" t="str">
            <v>Wassergarten</v>
          </cell>
          <cell r="J106">
            <v>0.11597222222222221</v>
          </cell>
          <cell r="K106">
            <v>87</v>
          </cell>
        </row>
        <row r="107">
          <cell r="A107" t="str">
            <v>Lichtblüten</v>
          </cell>
          <cell r="B107">
            <v>20</v>
          </cell>
          <cell r="C107" t="str">
            <v>Feuerpulver 2</v>
          </cell>
          <cell r="D107">
            <v>23</v>
          </cell>
          <cell r="E107" t="str">
            <v>Wassertrank 2</v>
          </cell>
          <cell r="F107">
            <v>8</v>
          </cell>
          <cell r="G107" t="str">
            <v>Wasserkraut 4</v>
          </cell>
          <cell r="H107">
            <v>8</v>
          </cell>
          <cell r="I107" t="str">
            <v>Wassergarten</v>
          </cell>
          <cell r="J107">
            <v>0.17361111111111113</v>
          </cell>
          <cell r="K107">
            <v>111</v>
          </cell>
        </row>
        <row r="108">
          <cell r="A108" t="str">
            <v>Rubinblüten</v>
          </cell>
          <cell r="B108">
            <v>25</v>
          </cell>
          <cell r="C108" t="str">
            <v>Feuerkraut 2</v>
          </cell>
          <cell r="D108">
            <v>30</v>
          </cell>
          <cell r="E108" t="str">
            <v>Lichttrank 2</v>
          </cell>
          <cell r="F108">
            <v>11</v>
          </cell>
          <cell r="G108" t="str">
            <v>Lichtpulver 4</v>
          </cell>
          <cell r="H108">
            <v>8</v>
          </cell>
          <cell r="I108" t="str">
            <v>Wassergarten</v>
          </cell>
          <cell r="J108">
            <v>0.26111111111111113</v>
          </cell>
          <cell r="K108">
            <v>149</v>
          </cell>
        </row>
        <row r="109">
          <cell r="A109" t="str">
            <v>Windblüten</v>
          </cell>
          <cell r="B109">
            <v>40</v>
          </cell>
          <cell r="C109" t="str">
            <v>Feuerpulver 1</v>
          </cell>
          <cell r="D109">
            <v>30</v>
          </cell>
          <cell r="E109" t="str">
            <v>Wasserkraut 2</v>
          </cell>
          <cell r="F109">
            <v>15</v>
          </cell>
          <cell r="G109" t="str">
            <v>Feuertrank 3</v>
          </cell>
          <cell r="H109">
            <v>8</v>
          </cell>
          <cell r="I109" t="str">
            <v>Wassergarten</v>
          </cell>
          <cell r="J109">
            <v>5.7638888888888885E-2</v>
          </cell>
          <cell r="K109">
            <v>34</v>
          </cell>
        </row>
        <row r="110">
          <cell r="A110" t="str">
            <v>Frostahnengraß</v>
          </cell>
          <cell r="B110">
            <v>40</v>
          </cell>
          <cell r="C110" t="str">
            <v>Windkraut 2</v>
          </cell>
          <cell r="D110">
            <v>8</v>
          </cell>
          <cell r="E110" t="str">
            <v>Lichtpulver 3</v>
          </cell>
          <cell r="F110">
            <v>3</v>
          </cell>
          <cell r="G110" t="str">
            <v>Windtrank 4</v>
          </cell>
          <cell r="H110">
            <v>9</v>
          </cell>
          <cell r="I110" t="str">
            <v>Wassergarten</v>
          </cell>
          <cell r="J110">
            <v>0.11041666666666666</v>
          </cell>
          <cell r="K110">
            <v>82</v>
          </cell>
        </row>
        <row r="111">
          <cell r="A111" t="str">
            <v>Lichtahnengraß</v>
          </cell>
          <cell r="B111">
            <v>35</v>
          </cell>
          <cell r="C111" t="str">
            <v>Feuertrank 1</v>
          </cell>
          <cell r="D111">
            <v>8</v>
          </cell>
          <cell r="E111" t="str">
            <v>Wasserpulver 4</v>
          </cell>
          <cell r="F111">
            <v>10</v>
          </cell>
          <cell r="G111" t="str">
            <v>Lichtkraut 4</v>
          </cell>
          <cell r="H111">
            <v>9</v>
          </cell>
          <cell r="I111" t="str">
            <v>Wassergarten</v>
          </cell>
          <cell r="J111">
            <v>0.16597222222222222</v>
          </cell>
          <cell r="K111">
            <v>107</v>
          </cell>
        </row>
        <row r="112">
          <cell r="A112" t="str">
            <v>Feuerahnengraß</v>
          </cell>
          <cell r="B112">
            <v>40</v>
          </cell>
          <cell r="C112" t="str">
            <v>Wasserpulver 2</v>
          </cell>
          <cell r="D112">
            <v>15</v>
          </cell>
          <cell r="E112" t="str">
            <v>Feuerkraut 3</v>
          </cell>
          <cell r="F112">
            <v>600</v>
          </cell>
          <cell r="G112" t="str">
            <v>Lichtahnengraß</v>
          </cell>
          <cell r="H112">
            <v>9</v>
          </cell>
          <cell r="I112" t="str">
            <v>Wassergarten</v>
          </cell>
          <cell r="J112">
            <v>0.4993055555555555</v>
          </cell>
          <cell r="K112">
            <v>287</v>
          </cell>
        </row>
        <row r="113">
          <cell r="A113" t="str">
            <v>Windahnengraß</v>
          </cell>
          <cell r="B113">
            <v>400</v>
          </cell>
          <cell r="C113" t="str">
            <v>Feuerahnengraß</v>
          </cell>
          <cell r="D113">
            <v>45</v>
          </cell>
          <cell r="E113" t="str">
            <v>Lichtkraut 2</v>
          </cell>
          <cell r="F113">
            <v>15</v>
          </cell>
          <cell r="G113" t="str">
            <v>Wasserpulver 4</v>
          </cell>
          <cell r="H113">
            <v>9</v>
          </cell>
          <cell r="I113" t="str">
            <v>Wassergarten</v>
          </cell>
          <cell r="J113">
            <v>5.486111111111111E-2</v>
          </cell>
          <cell r="K113">
            <v>33</v>
          </cell>
        </row>
        <row r="114">
          <cell r="A114" t="str">
            <v>Wasserdorn</v>
          </cell>
          <cell r="B114">
            <v>43</v>
          </cell>
          <cell r="C114" t="str">
            <v>Lichttrank 1</v>
          </cell>
          <cell r="D114">
            <v>7</v>
          </cell>
          <cell r="E114" t="str">
            <v>Lichtpulver 3</v>
          </cell>
          <cell r="F114">
            <v>5</v>
          </cell>
          <cell r="G114" t="str">
            <v>Windkraut 4</v>
          </cell>
          <cell r="H114">
            <v>10</v>
          </cell>
          <cell r="I114" t="str">
            <v>Wassergarten</v>
          </cell>
          <cell r="J114">
            <v>0.2951388888888889</v>
          </cell>
          <cell r="K114">
            <v>220</v>
          </cell>
        </row>
        <row r="115">
          <cell r="A115" t="str">
            <v>Golddorn</v>
          </cell>
          <cell r="B115">
            <v>45</v>
          </cell>
          <cell r="C115" t="str">
            <v>Windpulver 1</v>
          </cell>
          <cell r="D115">
            <v>35</v>
          </cell>
          <cell r="E115" t="str">
            <v>Wassertrank 2</v>
          </cell>
          <cell r="F115">
            <v>8</v>
          </cell>
          <cell r="G115" t="str">
            <v>Feuerkraut 4</v>
          </cell>
          <cell r="H115">
            <v>10</v>
          </cell>
          <cell r="I115" t="str">
            <v>Wassergarten</v>
          </cell>
          <cell r="J115">
            <v>0.44305555555555554</v>
          </cell>
          <cell r="K115">
            <v>286</v>
          </cell>
        </row>
        <row r="116">
          <cell r="A116" t="str">
            <v>Feuerdorn</v>
          </cell>
          <cell r="B116">
            <v>50</v>
          </cell>
          <cell r="C116" t="str">
            <v>Feuerpulver 1</v>
          </cell>
          <cell r="D116">
            <v>7</v>
          </cell>
          <cell r="E116" t="str">
            <v>Wassertrank 3</v>
          </cell>
          <cell r="F116">
            <v>5</v>
          </cell>
          <cell r="G116" t="str">
            <v>Windkraut 4</v>
          </cell>
          <cell r="H116">
            <v>10</v>
          </cell>
          <cell r="I116" t="str">
            <v>Wassergarten</v>
          </cell>
          <cell r="J116">
            <v>1.6624999999999999</v>
          </cell>
          <cell r="K116">
            <v>770</v>
          </cell>
        </row>
        <row r="117">
          <cell r="A117" t="str">
            <v>Winddorn</v>
          </cell>
          <cell r="B117">
            <v>50</v>
          </cell>
          <cell r="C117" t="str">
            <v>Wasserpulver 1</v>
          </cell>
          <cell r="D117">
            <v>35</v>
          </cell>
          <cell r="E117" t="str">
            <v>Windkraut 2</v>
          </cell>
          <cell r="F117">
            <v>10</v>
          </cell>
          <cell r="G117" t="str">
            <v>Feuertrank 4</v>
          </cell>
          <cell r="H117">
            <v>10</v>
          </cell>
          <cell r="I117" t="str">
            <v>Wassergarten</v>
          </cell>
          <cell r="J117">
            <v>0.14722222222222223</v>
          </cell>
          <cell r="K117">
            <v>88</v>
          </cell>
        </row>
        <row r="118">
          <cell r="A118" t="str">
            <v>Wasserwurz</v>
          </cell>
          <cell r="B118">
            <v>10</v>
          </cell>
          <cell r="C118" t="str">
            <v>Wassertrank 3</v>
          </cell>
          <cell r="D118">
            <v>10</v>
          </cell>
          <cell r="E118" t="str">
            <v>Windkraut 3</v>
          </cell>
          <cell r="F118">
            <v>300</v>
          </cell>
          <cell r="G118" t="str">
            <v>Tauwirbel</v>
          </cell>
          <cell r="H118">
            <v>2</v>
          </cell>
          <cell r="I118" t="str">
            <v>Felsengarten</v>
          </cell>
          <cell r="J118">
            <v>0.11527777777777777</v>
          </cell>
          <cell r="K118">
            <v>82</v>
          </cell>
        </row>
        <row r="119">
          <cell r="A119" t="str">
            <v>Sonnenwurz</v>
          </cell>
          <cell r="B119">
            <v>15</v>
          </cell>
          <cell r="C119" t="str">
            <v>Feuerpulver 1</v>
          </cell>
          <cell r="D119">
            <v>15</v>
          </cell>
          <cell r="E119" t="str">
            <v>Wasserkraut 2</v>
          </cell>
          <cell r="F119">
            <v>15</v>
          </cell>
          <cell r="G119" t="str">
            <v>Wassertrank 2</v>
          </cell>
          <cell r="H119">
            <v>2</v>
          </cell>
          <cell r="I119" t="str">
            <v>Felsengarten</v>
          </cell>
          <cell r="J119">
            <v>0.17361111111111113</v>
          </cell>
          <cell r="K119">
            <v>107</v>
          </cell>
        </row>
        <row r="120">
          <cell r="A120" t="str">
            <v>Flammwurz</v>
          </cell>
          <cell r="B120">
            <v>20</v>
          </cell>
          <cell r="C120" t="str">
            <v>Wasserpulver 1</v>
          </cell>
          <cell r="D120">
            <v>13</v>
          </cell>
          <cell r="E120" t="str">
            <v>Windkraut 3</v>
          </cell>
          <cell r="F120">
            <v>250</v>
          </cell>
          <cell r="G120" t="str">
            <v>Brandwirbel</v>
          </cell>
          <cell r="H120">
            <v>2</v>
          </cell>
          <cell r="I120" t="str">
            <v>Felsengarten</v>
          </cell>
          <cell r="J120">
            <v>0.57847222222222217</v>
          </cell>
          <cell r="K120">
            <v>125</v>
          </cell>
        </row>
        <row r="121">
          <cell r="A121" t="str">
            <v>Luftwurz</v>
          </cell>
          <cell r="B121">
            <v>30</v>
          </cell>
          <cell r="C121" t="str">
            <v>Lichtpulver 1</v>
          </cell>
          <cell r="D121">
            <v>15</v>
          </cell>
          <cell r="E121" t="str">
            <v>Feuerpulver 2</v>
          </cell>
          <cell r="F121">
            <v>13</v>
          </cell>
          <cell r="G121" t="str">
            <v>Wassertrank 4</v>
          </cell>
          <cell r="H121">
            <v>2</v>
          </cell>
          <cell r="I121" t="str">
            <v>Felsengarten</v>
          </cell>
          <cell r="J121">
            <v>5.7638888888888885E-2</v>
          </cell>
          <cell r="K121">
            <v>33</v>
          </cell>
        </row>
        <row r="122">
          <cell r="A122" t="str">
            <v>Flussglocken</v>
          </cell>
          <cell r="B122">
            <v>20</v>
          </cell>
          <cell r="C122" t="str">
            <v>Feuertrank 2</v>
          </cell>
          <cell r="D122">
            <v>15</v>
          </cell>
          <cell r="E122" t="str">
            <v>Windpulver 3</v>
          </cell>
          <cell r="F122">
            <v>500</v>
          </cell>
          <cell r="G122" t="str">
            <v>Frostblüten</v>
          </cell>
          <cell r="H122">
            <v>3</v>
          </cell>
          <cell r="I122" t="str">
            <v>Felsengarten</v>
          </cell>
          <cell r="J122">
            <v>0.18194444444444444</v>
          </cell>
          <cell r="K122">
            <v>130</v>
          </cell>
        </row>
        <row r="123">
          <cell r="A123" t="str">
            <v>Glimmglocken</v>
          </cell>
          <cell r="B123">
            <v>25</v>
          </cell>
          <cell r="C123" t="str">
            <v>Feuerpulver 2</v>
          </cell>
          <cell r="D123">
            <v>22</v>
          </cell>
          <cell r="E123" t="str">
            <v>Windtrank 2</v>
          </cell>
          <cell r="F123">
            <v>13</v>
          </cell>
          <cell r="G123" t="str">
            <v>Wasserkraut 3</v>
          </cell>
          <cell r="H123">
            <v>3</v>
          </cell>
          <cell r="I123" t="str">
            <v>Felsengarten</v>
          </cell>
          <cell r="J123">
            <v>0.27291666666666664</v>
          </cell>
          <cell r="K123">
            <v>169</v>
          </cell>
        </row>
        <row r="124">
          <cell r="A124" t="str">
            <v>Glühglocken</v>
          </cell>
          <cell r="B124">
            <v>35</v>
          </cell>
          <cell r="C124" t="str">
            <v>Windkraut 2</v>
          </cell>
          <cell r="D124">
            <v>10</v>
          </cell>
          <cell r="E124" t="str">
            <v>Wassertrank 2</v>
          </cell>
          <cell r="F124">
            <v>10</v>
          </cell>
          <cell r="G124" t="str">
            <v>Lichtpulver 3</v>
          </cell>
          <cell r="H124">
            <v>3</v>
          </cell>
          <cell r="I124" t="str">
            <v>Felsengarten</v>
          </cell>
          <cell r="J124">
            <v>0.40902777777777777</v>
          </cell>
          <cell r="K124">
            <v>227</v>
          </cell>
        </row>
        <row r="125">
          <cell r="A125" t="str">
            <v>Windglocken</v>
          </cell>
          <cell r="B125">
            <v>40</v>
          </cell>
          <cell r="C125" t="str">
            <v>Lichttrank 1</v>
          </cell>
          <cell r="D125">
            <v>12</v>
          </cell>
          <cell r="E125" t="str">
            <v>Windpulver 3</v>
          </cell>
          <cell r="F125">
            <v>8</v>
          </cell>
          <cell r="G125" t="str">
            <v>Feuerkraut 4</v>
          </cell>
          <cell r="H125">
            <v>3</v>
          </cell>
          <cell r="I125" t="str">
            <v>Felsengarten</v>
          </cell>
          <cell r="J125">
            <v>9.0972222222222218E-2</v>
          </cell>
          <cell r="K125">
            <v>52</v>
          </cell>
        </row>
        <row r="126">
          <cell r="A126" t="str">
            <v>Tauzahn</v>
          </cell>
          <cell r="B126">
            <v>50</v>
          </cell>
          <cell r="C126" t="str">
            <v>Windtrank 1</v>
          </cell>
          <cell r="D126">
            <v>14</v>
          </cell>
          <cell r="E126" t="str">
            <v>Wasserkraut 3</v>
          </cell>
          <cell r="F126">
            <v>10</v>
          </cell>
          <cell r="G126" t="str">
            <v>Lichtpulver 4</v>
          </cell>
          <cell r="H126">
            <v>4</v>
          </cell>
          <cell r="I126" t="str">
            <v>Felsengarten</v>
          </cell>
          <cell r="J126">
            <v>0.10833333333333334</v>
          </cell>
          <cell r="K126">
            <v>78</v>
          </cell>
        </row>
        <row r="127">
          <cell r="A127" t="str">
            <v>Funkelzahn</v>
          </cell>
          <cell r="B127">
            <v>50</v>
          </cell>
          <cell r="C127" t="str">
            <v>Lichtkraut 1</v>
          </cell>
          <cell r="D127">
            <v>30</v>
          </cell>
          <cell r="E127" t="str">
            <v>Wasserpulver 2</v>
          </cell>
          <cell r="F127">
            <v>20</v>
          </cell>
          <cell r="G127" t="str">
            <v>Windtrank 3</v>
          </cell>
          <cell r="H127">
            <v>4</v>
          </cell>
          <cell r="I127" t="str">
            <v>Felsengarten</v>
          </cell>
          <cell r="J127">
            <v>0.15625</v>
          </cell>
          <cell r="K127">
            <v>101</v>
          </cell>
        </row>
        <row r="128">
          <cell r="A128" t="str">
            <v>Feuerzahn</v>
          </cell>
          <cell r="B128">
            <v>35</v>
          </cell>
          <cell r="C128" t="str">
            <v>Wassertrank 2</v>
          </cell>
          <cell r="D128">
            <v>15</v>
          </cell>
          <cell r="E128" t="str">
            <v>Lichtkraut 4</v>
          </cell>
          <cell r="F128">
            <v>700</v>
          </cell>
          <cell r="G128" t="str">
            <v>Funkelzahn</v>
          </cell>
          <cell r="H128">
            <v>4</v>
          </cell>
          <cell r="I128" t="str">
            <v>Felsengarten</v>
          </cell>
          <cell r="J128">
            <v>0.48749999999999999</v>
          </cell>
          <cell r="K128">
            <v>273</v>
          </cell>
        </row>
        <row r="129">
          <cell r="A129" t="str">
            <v>Wirbelzahn</v>
          </cell>
          <cell r="B129">
            <v>50</v>
          </cell>
          <cell r="C129" t="str">
            <v>Lichtpulver 2</v>
          </cell>
          <cell r="D129">
            <v>25</v>
          </cell>
          <cell r="E129" t="str">
            <v>Feuerkraut 3</v>
          </cell>
          <cell r="F129">
            <v>800</v>
          </cell>
          <cell r="G129" t="str">
            <v>Feuerzahn</v>
          </cell>
          <cell r="H129">
            <v>4</v>
          </cell>
          <cell r="I129" t="str">
            <v>Felsengarten</v>
          </cell>
          <cell r="J129">
            <v>5.4166666666666669E-2</v>
          </cell>
          <cell r="K129">
            <v>31</v>
          </cell>
        </row>
        <row r="130">
          <cell r="A130" t="str">
            <v>Regensporenpilz</v>
          </cell>
          <cell r="B130">
            <v>60</v>
          </cell>
          <cell r="C130" t="str">
            <v>Windkraut 1</v>
          </cell>
          <cell r="D130">
            <v>40</v>
          </cell>
          <cell r="E130" t="str">
            <v>Wassertrank 2</v>
          </cell>
          <cell r="F130">
            <v>15</v>
          </cell>
          <cell r="G130" t="str">
            <v>Windpulver 4</v>
          </cell>
          <cell r="H130">
            <v>5</v>
          </cell>
          <cell r="I130" t="str">
            <v>Felsengarten</v>
          </cell>
          <cell r="J130">
            <v>0.35486111111111113</v>
          </cell>
          <cell r="K130">
            <v>260</v>
          </cell>
        </row>
        <row r="131">
          <cell r="A131" t="str">
            <v>Lichtsporenpilz</v>
          </cell>
          <cell r="B131">
            <v>35</v>
          </cell>
          <cell r="C131" t="str">
            <v>Lichttrank 2</v>
          </cell>
          <cell r="D131">
            <v>810</v>
          </cell>
          <cell r="E131" t="str">
            <v>Regensporenpilz</v>
          </cell>
          <cell r="F131">
            <v>20</v>
          </cell>
          <cell r="G131" t="str">
            <v>Wasserpulver 4</v>
          </cell>
          <cell r="H131">
            <v>5</v>
          </cell>
          <cell r="I131" t="str">
            <v>Felsengarten</v>
          </cell>
          <cell r="J131">
            <v>0.53263888888888888</v>
          </cell>
          <cell r="K131">
            <v>338</v>
          </cell>
        </row>
        <row r="132">
          <cell r="A132" t="str">
            <v>Glühsporenpilz</v>
          </cell>
          <cell r="B132">
            <v>50</v>
          </cell>
          <cell r="C132" t="str">
            <v>Feuertrank 1</v>
          </cell>
          <cell r="D132">
            <v>25</v>
          </cell>
          <cell r="E132" t="str">
            <v>Windkraut 3</v>
          </cell>
          <cell r="F132">
            <v>13</v>
          </cell>
          <cell r="G132" t="str">
            <v>Lichtpulver 4</v>
          </cell>
          <cell r="H132">
            <v>5</v>
          </cell>
          <cell r="I132" t="str">
            <v>Felsengarten</v>
          </cell>
          <cell r="J132">
            <v>1.5979166666666667</v>
          </cell>
          <cell r="K132">
            <v>910</v>
          </cell>
        </row>
        <row r="133">
          <cell r="A133" t="str">
            <v>Luftsporenpilz</v>
          </cell>
          <cell r="B133">
            <v>70</v>
          </cell>
          <cell r="C133" t="str">
            <v>Lichttrank 1</v>
          </cell>
          <cell r="D133">
            <v>950</v>
          </cell>
          <cell r="E133" t="str">
            <v>Glühsporenpilz</v>
          </cell>
          <cell r="F133">
            <v>20</v>
          </cell>
          <cell r="G133" t="str">
            <v>Lichtkraut 4</v>
          </cell>
          <cell r="H133">
            <v>5</v>
          </cell>
          <cell r="I133" t="str">
            <v>Felsengarten</v>
          </cell>
          <cell r="J133">
            <v>0.17708333333333334</v>
          </cell>
          <cell r="K133">
            <v>104</v>
          </cell>
        </row>
        <row r="134">
          <cell r="A134" t="str">
            <v>Wasserspeier</v>
          </cell>
          <cell r="B134">
            <v>10</v>
          </cell>
          <cell r="C134" t="str">
            <v>Wasserkraut 5</v>
          </cell>
          <cell r="D134">
            <v>40</v>
          </cell>
          <cell r="E134" t="str">
            <v>Wassertrank 2</v>
          </cell>
          <cell r="F134">
            <v>40</v>
          </cell>
          <cell r="G134" t="str">
            <v>Lichtpulver 2</v>
          </cell>
          <cell r="H134">
            <v>6</v>
          </cell>
          <cell r="I134" t="str">
            <v>Felsengarten</v>
          </cell>
          <cell r="J134">
            <v>0</v>
          </cell>
        </row>
        <row r="135">
          <cell r="A135" t="str">
            <v>Lichtspeier</v>
          </cell>
          <cell r="B135">
            <v>10</v>
          </cell>
          <cell r="C135" t="str">
            <v>Wasserpulver 5</v>
          </cell>
          <cell r="D135">
            <v>40</v>
          </cell>
          <cell r="E135" t="str">
            <v>Lichtkraut 2</v>
          </cell>
          <cell r="F135">
            <v>25</v>
          </cell>
          <cell r="G135" t="str">
            <v>Lichttrank 3</v>
          </cell>
          <cell r="H135">
            <v>6</v>
          </cell>
          <cell r="I135" t="str">
            <v>Felsengarten</v>
          </cell>
          <cell r="J135">
            <v>0</v>
          </cell>
        </row>
        <row r="136">
          <cell r="A136" t="str">
            <v>Flammenspeier</v>
          </cell>
          <cell r="B136">
            <v>10</v>
          </cell>
          <cell r="C136" t="str">
            <v>Feuerpulver 4</v>
          </cell>
          <cell r="D136">
            <v>25</v>
          </cell>
          <cell r="E136" t="str">
            <v>Feuertrank 2</v>
          </cell>
          <cell r="F136">
            <v>25</v>
          </cell>
          <cell r="G136" t="str">
            <v>Windkraut 3</v>
          </cell>
          <cell r="H136">
            <v>6</v>
          </cell>
          <cell r="I136" t="str">
            <v>Felsengarten</v>
          </cell>
          <cell r="J136">
            <v>0</v>
          </cell>
        </row>
        <row r="137">
          <cell r="A137" t="str">
            <v>Sturmspeier</v>
          </cell>
          <cell r="B137">
            <v>10</v>
          </cell>
          <cell r="C137" t="str">
            <v>Feuerkraut 5</v>
          </cell>
          <cell r="D137">
            <v>25</v>
          </cell>
          <cell r="E137" t="str">
            <v>Wasserpulver 3</v>
          </cell>
          <cell r="F137">
            <v>90</v>
          </cell>
          <cell r="G137" t="str">
            <v>Wassertrank 1</v>
          </cell>
          <cell r="H137">
            <v>6</v>
          </cell>
          <cell r="I137" t="str">
            <v>Felsengarten</v>
          </cell>
          <cell r="J137">
            <v>0</v>
          </cell>
        </row>
        <row r="138">
          <cell r="A138" t="str">
            <v>Meeresgral</v>
          </cell>
          <cell r="B138">
            <v>10</v>
          </cell>
          <cell r="C138" t="str">
            <v>Wasserpulver 5</v>
          </cell>
          <cell r="D138">
            <v>40</v>
          </cell>
          <cell r="E138" t="str">
            <v>Wasserkraut 2</v>
          </cell>
          <cell r="F138">
            <v>25</v>
          </cell>
          <cell r="G138" t="str">
            <v>Windtrank 3</v>
          </cell>
          <cell r="H138">
            <v>7</v>
          </cell>
          <cell r="I138" t="str">
            <v>Felsengarten</v>
          </cell>
          <cell r="J138">
            <v>0</v>
          </cell>
        </row>
        <row r="139">
          <cell r="A139" t="str">
            <v>Sonnengral</v>
          </cell>
          <cell r="B139">
            <v>10</v>
          </cell>
          <cell r="C139" t="str">
            <v>Lichttrank 4</v>
          </cell>
          <cell r="D139">
            <v>25</v>
          </cell>
          <cell r="E139" t="str">
            <v>Lichtpulver 4</v>
          </cell>
          <cell r="F139">
            <v>70</v>
          </cell>
          <cell r="G139" t="str">
            <v>Feuerkraut 1</v>
          </cell>
          <cell r="H139">
            <v>7</v>
          </cell>
          <cell r="I139" t="str">
            <v>Felsengarten</v>
          </cell>
          <cell r="J139">
            <v>0</v>
          </cell>
        </row>
        <row r="140">
          <cell r="A140" t="str">
            <v>Lavagral</v>
          </cell>
          <cell r="B140">
            <v>25</v>
          </cell>
          <cell r="C140" t="str">
            <v>Feuerpulver 3</v>
          </cell>
          <cell r="D140">
            <v>20</v>
          </cell>
          <cell r="E140" t="str">
            <v>Lichtkraut 3</v>
          </cell>
          <cell r="F140">
            <v>40</v>
          </cell>
          <cell r="G140" t="str">
            <v>Feuertrank 2</v>
          </cell>
          <cell r="H140">
            <v>7</v>
          </cell>
          <cell r="I140" t="str">
            <v>Felsengarten</v>
          </cell>
          <cell r="J140">
            <v>0</v>
          </cell>
        </row>
        <row r="141">
          <cell r="A141" t="str">
            <v>Himmelsgral</v>
          </cell>
          <cell r="B141">
            <v>10</v>
          </cell>
          <cell r="C141" t="str">
            <v>Feuertrank 5</v>
          </cell>
          <cell r="D141">
            <v>70</v>
          </cell>
          <cell r="E141" t="str">
            <v>Windtrank 1</v>
          </cell>
          <cell r="F141">
            <v>25</v>
          </cell>
          <cell r="G141" t="str">
            <v>Windpulver 4</v>
          </cell>
          <cell r="H141">
            <v>7</v>
          </cell>
          <cell r="I141" t="str">
            <v>Felsengarten</v>
          </cell>
          <cell r="J141">
            <v>0</v>
          </cell>
        </row>
        <row r="142">
          <cell r="A142" t="str">
            <v>Azurrafflesie</v>
          </cell>
          <cell r="B142">
            <v>10</v>
          </cell>
          <cell r="C142" t="str">
            <v>Wasserpulver 5</v>
          </cell>
          <cell r="D142">
            <v>45</v>
          </cell>
          <cell r="E142" t="str">
            <v>Wassertrank 2</v>
          </cell>
          <cell r="F142">
            <v>25</v>
          </cell>
          <cell r="G142" t="str">
            <v>Feuerkraut 3</v>
          </cell>
          <cell r="H142">
            <v>8</v>
          </cell>
          <cell r="I142" t="str">
            <v>Felsengarten</v>
          </cell>
          <cell r="J142">
            <v>0</v>
          </cell>
        </row>
        <row r="143">
          <cell r="A143" t="str">
            <v>Goldrafflesie</v>
          </cell>
          <cell r="B143">
            <v>10</v>
          </cell>
          <cell r="C143" t="str">
            <v>Lichttrank 5</v>
          </cell>
          <cell r="D143">
            <v>80</v>
          </cell>
          <cell r="E143" t="str">
            <v>Lichtpulver 1</v>
          </cell>
          <cell r="F143">
            <v>25</v>
          </cell>
          <cell r="G143" t="str">
            <v>Windkraut 3</v>
          </cell>
          <cell r="H143">
            <v>8</v>
          </cell>
          <cell r="I143" t="str">
            <v>Felsengarten</v>
          </cell>
          <cell r="J143">
            <v>0</v>
          </cell>
        </row>
        <row r="144">
          <cell r="A144" t="str">
            <v>Weinrafflesie</v>
          </cell>
          <cell r="B144">
            <v>10</v>
          </cell>
          <cell r="C144" t="str">
            <v>Lichtpulver 6</v>
          </cell>
          <cell r="D144">
            <v>80</v>
          </cell>
          <cell r="E144" t="str">
            <v>Feuertrank 1</v>
          </cell>
          <cell r="F144">
            <v>15</v>
          </cell>
          <cell r="G144" t="str">
            <v>Feuerkraut 4</v>
          </cell>
          <cell r="H144">
            <v>8</v>
          </cell>
          <cell r="I144" t="str">
            <v>Felsengarten</v>
          </cell>
          <cell r="J144">
            <v>0</v>
          </cell>
        </row>
        <row r="145">
          <cell r="A145" t="str">
            <v>Jaderafflesie</v>
          </cell>
          <cell r="B145">
            <v>10</v>
          </cell>
          <cell r="C145" t="str">
            <v>Windkraut 5</v>
          </cell>
          <cell r="D145">
            <v>45</v>
          </cell>
          <cell r="E145" t="str">
            <v>Windpulver 2</v>
          </cell>
          <cell r="F145">
            <v>25</v>
          </cell>
          <cell r="G145" t="str">
            <v>Lichttrank 3</v>
          </cell>
          <cell r="H145">
            <v>8</v>
          </cell>
          <cell r="I145" t="str">
            <v>Felsengarten</v>
          </cell>
          <cell r="J145">
            <v>0</v>
          </cell>
        </row>
        <row r="146">
          <cell r="A146" t="str">
            <v>Aquafächer</v>
          </cell>
          <cell r="B146">
            <v>10</v>
          </cell>
          <cell r="C146" t="str">
            <v>Windtrank 6</v>
          </cell>
          <cell r="D146">
            <v>12</v>
          </cell>
          <cell r="E146" t="str">
            <v>Wasserkraut 4</v>
          </cell>
          <cell r="F146">
            <v>80</v>
          </cell>
          <cell r="G146" t="str">
            <v>Wasserpulver 1</v>
          </cell>
          <cell r="H146">
            <v>9</v>
          </cell>
          <cell r="I146" t="str">
            <v>Felsengarten</v>
          </cell>
          <cell r="J146">
            <v>0</v>
          </cell>
        </row>
        <row r="147">
          <cell r="A147" t="str">
            <v>Lichtfächer</v>
          </cell>
          <cell r="B147">
            <v>10</v>
          </cell>
          <cell r="C147" t="str">
            <v>Lichtpulver 5</v>
          </cell>
          <cell r="D147">
            <v>45</v>
          </cell>
          <cell r="E147" t="str">
            <v>Lichttrank 2</v>
          </cell>
          <cell r="F147">
            <v>25</v>
          </cell>
          <cell r="G147" t="str">
            <v>Windkraut 3</v>
          </cell>
          <cell r="H147">
            <v>9</v>
          </cell>
          <cell r="I147" t="str">
            <v>Felsengarten</v>
          </cell>
          <cell r="J147">
            <v>0</v>
          </cell>
        </row>
        <row r="148">
          <cell r="A148" t="str">
            <v>Heizfächer</v>
          </cell>
          <cell r="B148">
            <v>10</v>
          </cell>
          <cell r="C148" t="str">
            <v>Feuertrank 5</v>
          </cell>
          <cell r="D148">
            <v>80</v>
          </cell>
          <cell r="E148" t="str">
            <v>Feuerpulver 1</v>
          </cell>
          <cell r="F148">
            <v>45</v>
          </cell>
          <cell r="G148" t="str">
            <v>Wasserkraut 2</v>
          </cell>
          <cell r="H148">
            <v>9</v>
          </cell>
          <cell r="I148" t="str">
            <v>Felsengarten</v>
          </cell>
          <cell r="J148">
            <v>0</v>
          </cell>
        </row>
        <row r="149">
          <cell r="A149" t="str">
            <v>Sturmfächer</v>
          </cell>
          <cell r="B149">
            <v>10</v>
          </cell>
          <cell r="C149" t="str">
            <v>Windkraut 4</v>
          </cell>
          <cell r="D149">
            <v>25</v>
          </cell>
          <cell r="E149" t="str">
            <v>Lichtpulver 3</v>
          </cell>
          <cell r="F149">
            <v>45</v>
          </cell>
          <cell r="G149" t="str">
            <v>Windtrank 2</v>
          </cell>
          <cell r="H149">
            <v>9</v>
          </cell>
          <cell r="I149" t="str">
            <v>Felsengarten</v>
          </cell>
          <cell r="J149">
            <v>0</v>
          </cell>
        </row>
        <row r="150">
          <cell r="A150" t="str">
            <v>Dornwasser</v>
          </cell>
          <cell r="B150">
            <v>12</v>
          </cell>
          <cell r="C150" t="str">
            <v>Windpulver 6</v>
          </cell>
          <cell r="D150">
            <v>100</v>
          </cell>
          <cell r="E150" t="str">
            <v>Wassertrank 1</v>
          </cell>
          <cell r="F150">
            <v>30</v>
          </cell>
          <cell r="G150" t="str">
            <v>Wasserkraut 3</v>
          </cell>
          <cell r="H150">
            <v>10</v>
          </cell>
          <cell r="I150" t="str">
            <v>Felsengarten</v>
          </cell>
        </row>
        <row r="151">
          <cell r="A151" t="str">
            <v>Dornlicht</v>
          </cell>
          <cell r="B151">
            <v>12</v>
          </cell>
          <cell r="C151" t="str">
            <v>Wassertrank 6</v>
          </cell>
          <cell r="D151">
            <v>12</v>
          </cell>
          <cell r="E151" t="str">
            <v>Lichtpulver 4</v>
          </cell>
          <cell r="F151">
            <v>100</v>
          </cell>
          <cell r="G151" t="str">
            <v>Lichtkraut 1</v>
          </cell>
          <cell r="H151">
            <v>10</v>
          </cell>
          <cell r="I151" t="str">
            <v>Felsengarten</v>
          </cell>
        </row>
        <row r="152">
          <cell r="A152" t="str">
            <v>Dornfeuer</v>
          </cell>
          <cell r="B152">
            <v>30</v>
          </cell>
          <cell r="C152" t="str">
            <v>Feuerpulver 3</v>
          </cell>
          <cell r="D152">
            <v>12</v>
          </cell>
          <cell r="E152" t="str">
            <v>Feuerkraut 4</v>
          </cell>
          <cell r="F152">
            <v>12</v>
          </cell>
          <cell r="G152" t="str">
            <v>Wassertrank 3</v>
          </cell>
          <cell r="H152">
            <v>10</v>
          </cell>
          <cell r="I152" t="str">
            <v>Felsengarten</v>
          </cell>
        </row>
        <row r="153">
          <cell r="A153" t="str">
            <v>Dornwind</v>
          </cell>
          <cell r="B153">
            <v>12</v>
          </cell>
          <cell r="C153" t="str">
            <v>Lichtkraut 6</v>
          </cell>
          <cell r="D153">
            <v>60</v>
          </cell>
          <cell r="E153" t="str">
            <v>Windpulver 2</v>
          </cell>
          <cell r="F153">
            <v>30</v>
          </cell>
          <cell r="G153" t="str">
            <v>Windtrank 3</v>
          </cell>
          <cell r="H153">
            <v>10</v>
          </cell>
          <cell r="I153" t="str">
            <v>Felsengarten</v>
          </cell>
        </row>
        <row r="154">
          <cell r="A154" t="str">
            <v>Sumpfranke</v>
          </cell>
          <cell r="B154">
            <v>8</v>
          </cell>
          <cell r="C154" t="str">
            <v>Wassertrank 4</v>
          </cell>
          <cell r="D154">
            <v>14</v>
          </cell>
          <cell r="E154" t="str">
            <v>Feuerpulver 3</v>
          </cell>
          <cell r="F154">
            <v>15</v>
          </cell>
          <cell r="G154" t="str">
            <v>Feuertrank 2</v>
          </cell>
          <cell r="H154">
            <v>2</v>
          </cell>
          <cell r="I154" t="str">
            <v>Honiggarten</v>
          </cell>
          <cell r="J154">
            <v>9.3055555555555558E-2</v>
          </cell>
          <cell r="K154">
            <v>67</v>
          </cell>
        </row>
        <row r="155">
          <cell r="A155" t="str">
            <v>Irrlichtranke</v>
          </cell>
          <cell r="B155">
            <v>38</v>
          </cell>
          <cell r="C155" t="str">
            <v>Windkraut 1</v>
          </cell>
          <cell r="D155">
            <v>13</v>
          </cell>
          <cell r="E155" t="str">
            <v>Wasserpulver 3</v>
          </cell>
          <cell r="F155">
            <v>10</v>
          </cell>
          <cell r="G155" t="str">
            <v>Wassertrank 3</v>
          </cell>
          <cell r="H155">
            <v>2</v>
          </cell>
          <cell r="I155" t="str">
            <v>Honiggarten</v>
          </cell>
          <cell r="J155">
            <v>0.13958333333333334</v>
          </cell>
          <cell r="K155">
            <v>87</v>
          </cell>
        </row>
        <row r="156">
          <cell r="A156" t="str">
            <v>Glühranke</v>
          </cell>
          <cell r="B156">
            <v>33</v>
          </cell>
          <cell r="C156" t="str">
            <v>Wassertrank 2</v>
          </cell>
          <cell r="D156">
            <v>30</v>
          </cell>
          <cell r="E156" t="str">
            <v>Lichtpulver 2</v>
          </cell>
          <cell r="F156">
            <v>800</v>
          </cell>
          <cell r="G156" t="str">
            <v>Glühglocken</v>
          </cell>
          <cell r="H156">
            <v>2</v>
          </cell>
          <cell r="I156" t="str">
            <v>Honiggarten</v>
          </cell>
          <cell r="J156">
            <v>0.69791666666666663</v>
          </cell>
          <cell r="K156">
            <v>392</v>
          </cell>
        </row>
        <row r="157">
          <cell r="A157" t="str">
            <v>Nebelranke</v>
          </cell>
          <cell r="B157">
            <v>50</v>
          </cell>
          <cell r="C157" t="str">
            <v>Windtrank 2</v>
          </cell>
          <cell r="D157">
            <v>15</v>
          </cell>
          <cell r="E157" t="str">
            <v>Wasserpulver 3</v>
          </cell>
          <cell r="F157">
            <v>15</v>
          </cell>
          <cell r="G157" t="str">
            <v>Lichttrank 4</v>
          </cell>
          <cell r="H157">
            <v>2</v>
          </cell>
          <cell r="I157" t="str">
            <v>Honiggarten</v>
          </cell>
          <cell r="J157">
            <v>4.6527777777777779E-2</v>
          </cell>
          <cell r="K157">
            <v>27</v>
          </cell>
        </row>
        <row r="158">
          <cell r="A158" t="str">
            <v>Regenglimmkelch</v>
          </cell>
          <cell r="B158">
            <v>55</v>
          </cell>
          <cell r="C158" t="str">
            <v>Lichttrank 1</v>
          </cell>
          <cell r="D158">
            <v>35</v>
          </cell>
          <cell r="E158" t="str">
            <v>Feuerpulver 2</v>
          </cell>
          <cell r="F158">
            <v>12</v>
          </cell>
          <cell r="G158" t="str">
            <v>Lichtkraut 3</v>
          </cell>
          <cell r="H158">
            <v>3</v>
          </cell>
          <cell r="I158" t="str">
            <v>Honiggarten</v>
          </cell>
          <cell r="J158">
            <v>0.13472222222222222</v>
          </cell>
          <cell r="K158">
            <v>98</v>
          </cell>
        </row>
        <row r="159">
          <cell r="A159" t="str">
            <v>Glimmkelch</v>
          </cell>
          <cell r="B159">
            <v>50</v>
          </cell>
          <cell r="C159" t="str">
            <v>Feuertrank 2</v>
          </cell>
          <cell r="D159">
            <v>16</v>
          </cell>
          <cell r="E159" t="str">
            <v>Lichtpulver 3</v>
          </cell>
          <cell r="F159">
            <v>15</v>
          </cell>
          <cell r="G159" t="str">
            <v>Wasserkraut 4</v>
          </cell>
          <cell r="H159">
            <v>3</v>
          </cell>
          <cell r="I159" t="str">
            <v>Honiggarten</v>
          </cell>
          <cell r="J159">
            <v>0.20208333333333331</v>
          </cell>
          <cell r="K159">
            <v>127</v>
          </cell>
        </row>
        <row r="160">
          <cell r="A160" t="str">
            <v>Feuerglimmkelch</v>
          </cell>
          <cell r="B160">
            <v>30</v>
          </cell>
          <cell r="C160" t="str">
            <v>Wassertrank 2</v>
          </cell>
          <cell r="D160">
            <v>40</v>
          </cell>
          <cell r="E160" t="str">
            <v>Lichtpulver 2</v>
          </cell>
          <cell r="F160">
            <v>20</v>
          </cell>
          <cell r="G160" t="str">
            <v>Wassertrank 3</v>
          </cell>
          <cell r="H160">
            <v>3</v>
          </cell>
          <cell r="I160" t="str">
            <v>Honiggarten</v>
          </cell>
          <cell r="J160">
            <v>0.6069444444444444</v>
          </cell>
          <cell r="K160">
            <v>343</v>
          </cell>
        </row>
        <row r="161">
          <cell r="A161" t="str">
            <v>Nebelglimmkelch</v>
          </cell>
          <cell r="B161">
            <v>45</v>
          </cell>
          <cell r="C161" t="str">
            <v>Wasserkraut 2</v>
          </cell>
          <cell r="D161">
            <v>30</v>
          </cell>
          <cell r="E161" t="str">
            <v>Windpulver 2</v>
          </cell>
          <cell r="F161">
            <v>20</v>
          </cell>
          <cell r="G161" t="str">
            <v>Wassertrank 4</v>
          </cell>
          <cell r="H161">
            <v>3</v>
          </cell>
          <cell r="I161" t="str">
            <v>Honiggarten</v>
          </cell>
          <cell r="J161">
            <v>6.7361111111111108E-2</v>
          </cell>
          <cell r="K161">
            <v>39</v>
          </cell>
        </row>
        <row r="162">
          <cell r="A162" t="str">
            <v>Tauflechte</v>
          </cell>
          <cell r="B162">
            <v>35</v>
          </cell>
          <cell r="C162" t="str">
            <v>Feuerpulver 2</v>
          </cell>
          <cell r="D162">
            <v>40</v>
          </cell>
          <cell r="E162" t="str">
            <v>Feuerkraut 2</v>
          </cell>
          <cell r="F162">
            <v>12</v>
          </cell>
          <cell r="G162" t="str">
            <v>Windtrank 4</v>
          </cell>
          <cell r="H162">
            <v>4</v>
          </cell>
          <cell r="I162" t="str">
            <v>Honiggarten</v>
          </cell>
          <cell r="J162">
            <v>8.6805555555555566E-2</v>
          </cell>
          <cell r="K162">
            <v>64</v>
          </cell>
        </row>
        <row r="163">
          <cell r="A163" t="str">
            <v>Goldflechte</v>
          </cell>
          <cell r="B163">
            <v>50</v>
          </cell>
          <cell r="C163" t="str">
            <v>Feuertrank 2</v>
          </cell>
          <cell r="D163">
            <v>20</v>
          </cell>
          <cell r="E163" t="str">
            <v>Lichtkraut 3</v>
          </cell>
          <cell r="F163">
            <v>20</v>
          </cell>
          <cell r="G163" t="str">
            <v>Wasserpulver 4</v>
          </cell>
          <cell r="H163">
            <v>4</v>
          </cell>
          <cell r="I163" t="str">
            <v>Honiggarten</v>
          </cell>
          <cell r="J163">
            <v>0.13055555555555556</v>
          </cell>
          <cell r="K163">
            <v>83</v>
          </cell>
        </row>
        <row r="164">
          <cell r="A164" t="str">
            <v>Glutflechte</v>
          </cell>
          <cell r="B164">
            <v>70</v>
          </cell>
          <cell r="C164" t="str">
            <v>Windtrank 1</v>
          </cell>
          <cell r="D164">
            <v>20</v>
          </cell>
          <cell r="E164" t="str">
            <v>Feuerpulver 3</v>
          </cell>
          <cell r="F164">
            <v>10</v>
          </cell>
          <cell r="G164" t="str">
            <v>Wasserkraut 4</v>
          </cell>
          <cell r="H164">
            <v>4</v>
          </cell>
          <cell r="I164" t="str">
            <v>Honiggarten</v>
          </cell>
          <cell r="J164">
            <v>0.39305555555555555</v>
          </cell>
          <cell r="K164">
            <v>224</v>
          </cell>
        </row>
        <row r="165">
          <cell r="A165" t="str">
            <v>Hauchflechte</v>
          </cell>
          <cell r="B165">
            <v>85</v>
          </cell>
          <cell r="C165" t="str">
            <v>Lichtpulver 2</v>
          </cell>
          <cell r="D165">
            <v>30</v>
          </cell>
          <cell r="E165" t="str">
            <v>Windkraut 3</v>
          </cell>
          <cell r="F165">
            <v>1000</v>
          </cell>
          <cell r="G165" t="str">
            <v>Glutflechte</v>
          </cell>
          <cell r="H165">
            <v>4</v>
          </cell>
          <cell r="I165" t="str">
            <v>Honiggarten</v>
          </cell>
          <cell r="J165">
            <v>4.3055555555555562E-2</v>
          </cell>
          <cell r="K165">
            <v>26</v>
          </cell>
        </row>
        <row r="166">
          <cell r="A166" t="str">
            <v>Silbertau</v>
          </cell>
          <cell r="B166">
            <v>40</v>
          </cell>
          <cell r="C166" t="str">
            <v>Windpulver 2</v>
          </cell>
          <cell r="D166">
            <v>25</v>
          </cell>
          <cell r="E166" t="str">
            <v>Wasserkraut 3</v>
          </cell>
          <cell r="F166">
            <v>1200</v>
          </cell>
          <cell r="G166" t="str">
            <v>Winddorn</v>
          </cell>
          <cell r="H166">
            <v>5</v>
          </cell>
          <cell r="I166" t="str">
            <v>Honiggarten</v>
          </cell>
          <cell r="J166">
            <v>0.15416666666666667</v>
          </cell>
          <cell r="K166">
            <v>114</v>
          </cell>
        </row>
        <row r="167">
          <cell r="A167" t="str">
            <v>Silberschein</v>
          </cell>
          <cell r="B167">
            <v>80</v>
          </cell>
          <cell r="C167" t="str">
            <v>Wasserpulver 2</v>
          </cell>
          <cell r="D167">
            <v>20</v>
          </cell>
          <cell r="E167" t="str">
            <v>Lichttrank 3</v>
          </cell>
          <cell r="F167">
            <v>1400</v>
          </cell>
          <cell r="G167" t="str">
            <v>Silbertau</v>
          </cell>
          <cell r="H167">
            <v>5</v>
          </cell>
          <cell r="I167" t="str">
            <v>Honiggarten</v>
          </cell>
          <cell r="J167">
            <v>0.23124999999999998</v>
          </cell>
          <cell r="K167">
            <v>148</v>
          </cell>
        </row>
        <row r="168">
          <cell r="A168" t="str">
            <v>Silberfunken</v>
          </cell>
          <cell r="B168">
            <v>60</v>
          </cell>
          <cell r="C168" t="str">
            <v>Feuertrank 2</v>
          </cell>
          <cell r="D168">
            <v>25</v>
          </cell>
          <cell r="E168" t="str">
            <v>Lichttrank 4</v>
          </cell>
          <cell r="F168">
            <v>1600</v>
          </cell>
          <cell r="G168" t="str">
            <v>Silberschein</v>
          </cell>
          <cell r="H168">
            <v>5</v>
          </cell>
          <cell r="I168" t="str">
            <v>Honiggarten</v>
          </cell>
          <cell r="J168">
            <v>0.69444444444444453</v>
          </cell>
        </row>
        <row r="169">
          <cell r="A169" t="str">
            <v>Silbernebel</v>
          </cell>
          <cell r="B169">
            <v>75</v>
          </cell>
          <cell r="C169" t="str">
            <v>Feuerpulver 1</v>
          </cell>
          <cell r="D169">
            <v>18</v>
          </cell>
          <cell r="E169" t="str">
            <v>Feuertrank 3</v>
          </cell>
          <cell r="F169">
            <v>20</v>
          </cell>
          <cell r="G169" t="str">
            <v>Wasserkraut 3</v>
          </cell>
          <cell r="H169">
            <v>5</v>
          </cell>
          <cell r="I169" t="str">
            <v>Honiggarten</v>
          </cell>
          <cell r="J169">
            <v>7.7083333333333337E-2</v>
          </cell>
          <cell r="K169">
            <v>46</v>
          </cell>
        </row>
        <row r="170">
          <cell r="A170" t="str">
            <v>Wasserkappe</v>
          </cell>
          <cell r="B170">
            <v>70</v>
          </cell>
          <cell r="C170" t="str">
            <v>Livhtkraut 1</v>
          </cell>
          <cell r="D170">
            <v>25</v>
          </cell>
          <cell r="E170" t="str">
            <v>Lichttrank 4</v>
          </cell>
          <cell r="F170">
            <v>1800</v>
          </cell>
          <cell r="G170" t="str">
            <v>Silbernebel</v>
          </cell>
          <cell r="H170">
            <v>6</v>
          </cell>
          <cell r="I170" t="str">
            <v>Honiggarten</v>
          </cell>
          <cell r="J170">
            <v>0</v>
          </cell>
        </row>
        <row r="171">
          <cell r="A171" t="str">
            <v>Lichtkappe</v>
          </cell>
          <cell r="B171">
            <v>80</v>
          </cell>
          <cell r="C171" t="str">
            <v>Lichtkraut 2</v>
          </cell>
          <cell r="D171">
            <v>10</v>
          </cell>
          <cell r="E171" t="str">
            <v>Feuertrank 4</v>
          </cell>
          <cell r="F171">
            <v>20</v>
          </cell>
          <cell r="G171" t="str">
            <v>Windpulver 4</v>
          </cell>
          <cell r="H171">
            <v>6</v>
          </cell>
          <cell r="I171" t="str">
            <v>Honiggarten</v>
          </cell>
          <cell r="J171">
            <v>0</v>
          </cell>
        </row>
        <row r="172">
          <cell r="A172" t="str">
            <v>Flammenkappe</v>
          </cell>
          <cell r="B172">
            <v>100</v>
          </cell>
          <cell r="C172" t="str">
            <v>Wasserkraut 2</v>
          </cell>
          <cell r="D172">
            <v>25</v>
          </cell>
          <cell r="E172" t="str">
            <v>Lichttrank 3</v>
          </cell>
          <cell r="F172">
            <v>2000</v>
          </cell>
          <cell r="G172" t="str">
            <v>Lichtkappe</v>
          </cell>
          <cell r="H172">
            <v>6</v>
          </cell>
          <cell r="I172" t="str">
            <v>Honiggarten</v>
          </cell>
          <cell r="J172">
            <v>0</v>
          </cell>
        </row>
        <row r="173">
          <cell r="A173" t="str">
            <v>Nebelkappe</v>
          </cell>
          <cell r="B173">
            <v>20</v>
          </cell>
          <cell r="C173" t="str">
            <v>Feuerpulver 4</v>
          </cell>
          <cell r="D173">
            <v>20</v>
          </cell>
          <cell r="E173" t="str">
            <v>Wassertrank 4</v>
          </cell>
          <cell r="F173">
            <v>20</v>
          </cell>
          <cell r="G173" t="str">
            <v>Windkraut 4</v>
          </cell>
          <cell r="H173">
            <v>6</v>
          </cell>
          <cell r="I173" t="str">
            <v>Honiggarten</v>
          </cell>
          <cell r="J173">
            <v>0</v>
          </cell>
        </row>
        <row r="174">
          <cell r="A174" t="str">
            <v>Regenglöckchen</v>
          </cell>
          <cell r="B174">
            <v>10</v>
          </cell>
          <cell r="C174" t="str">
            <v>Windtrank 5</v>
          </cell>
          <cell r="D174">
            <v>70</v>
          </cell>
          <cell r="E174" t="str">
            <v>Wasserpulver 1</v>
          </cell>
          <cell r="F174">
            <v>25</v>
          </cell>
          <cell r="G174" t="str">
            <v>Feuerkraut 3</v>
          </cell>
          <cell r="H174">
            <v>7</v>
          </cell>
          <cell r="I174" t="str">
            <v>Honiggarten</v>
          </cell>
          <cell r="J174">
            <v>0</v>
          </cell>
        </row>
        <row r="175">
          <cell r="A175" t="str">
            <v>Hellglöckchen</v>
          </cell>
          <cell r="B175">
            <v>10</v>
          </cell>
          <cell r="C175" t="str">
            <v>Wasserkraut 6</v>
          </cell>
          <cell r="D175">
            <v>40</v>
          </cell>
          <cell r="E175" t="str">
            <v>Lichttrank 2</v>
          </cell>
          <cell r="F175">
            <v>70</v>
          </cell>
          <cell r="G175" t="str">
            <v>Lichtpulver 1</v>
          </cell>
          <cell r="H175">
            <v>7</v>
          </cell>
          <cell r="I175" t="str">
            <v>Honiggarten</v>
          </cell>
          <cell r="J175">
            <v>0</v>
          </cell>
        </row>
        <row r="176">
          <cell r="A176" t="str">
            <v>Hitzeglöckchen</v>
          </cell>
          <cell r="B176">
            <v>10</v>
          </cell>
          <cell r="C176" t="str">
            <v>Windkraut 4</v>
          </cell>
          <cell r="D176">
            <v>35</v>
          </cell>
          <cell r="E176" t="str">
            <v>Feuerpulver 2</v>
          </cell>
          <cell r="F176">
            <v>20</v>
          </cell>
          <cell r="G176" t="str">
            <v>Wassertrank 4</v>
          </cell>
          <cell r="H176">
            <v>7</v>
          </cell>
          <cell r="I176" t="str">
            <v>Honiggarten</v>
          </cell>
          <cell r="J176">
            <v>0</v>
          </cell>
        </row>
        <row r="177">
          <cell r="A177" t="str">
            <v>Pusteglöckchen</v>
          </cell>
          <cell r="B177">
            <v>60</v>
          </cell>
          <cell r="C177" t="str">
            <v>Feuertrank 1</v>
          </cell>
          <cell r="D177">
            <v>20</v>
          </cell>
          <cell r="E177" t="str">
            <v>Windpulver 3</v>
          </cell>
          <cell r="F177">
            <v>20</v>
          </cell>
          <cell r="G177" t="str">
            <v>Feuerkraut 3</v>
          </cell>
          <cell r="H177">
            <v>7</v>
          </cell>
          <cell r="I177" t="str">
            <v>Honiggarten</v>
          </cell>
          <cell r="J177">
            <v>0</v>
          </cell>
        </row>
        <row r="178">
          <cell r="A178" t="str">
            <v>Regenringel</v>
          </cell>
          <cell r="B178">
            <v>10</v>
          </cell>
          <cell r="C178" t="str">
            <v>Windkraut 5</v>
          </cell>
          <cell r="D178">
            <v>40</v>
          </cell>
          <cell r="E178" t="str">
            <v>Windtrank 2</v>
          </cell>
          <cell r="F178">
            <v>80</v>
          </cell>
          <cell r="G178" t="str">
            <v>Wasserpulver 1</v>
          </cell>
          <cell r="H178">
            <v>8</v>
          </cell>
          <cell r="I178" t="str">
            <v>Honiggarten</v>
          </cell>
          <cell r="J178">
            <v>0</v>
          </cell>
        </row>
        <row r="179">
          <cell r="A179" t="str">
            <v>Glitzerringel</v>
          </cell>
          <cell r="B179">
            <v>80</v>
          </cell>
          <cell r="C179" t="str">
            <v>Lichtpulver 1</v>
          </cell>
          <cell r="D179">
            <v>10</v>
          </cell>
          <cell r="E179" t="str">
            <v>Feuerpulver 5</v>
          </cell>
          <cell r="F179">
            <v>25</v>
          </cell>
          <cell r="G179" t="str">
            <v>Lichttrank 4</v>
          </cell>
          <cell r="H179">
            <v>8</v>
          </cell>
          <cell r="I179" t="str">
            <v>Honiggarten</v>
          </cell>
          <cell r="J179">
            <v>0</v>
          </cell>
        </row>
        <row r="180">
          <cell r="A180" t="str">
            <v>Flammenringel</v>
          </cell>
          <cell r="B180">
            <v>20</v>
          </cell>
          <cell r="C180" t="str">
            <v>Lichtkraut 4</v>
          </cell>
          <cell r="D180">
            <v>40</v>
          </cell>
          <cell r="E180" t="str">
            <v>Feuerpulver 2</v>
          </cell>
          <cell r="F180">
            <v>25</v>
          </cell>
          <cell r="G180" t="str">
            <v>Wassertrank 3</v>
          </cell>
          <cell r="H180">
            <v>8</v>
          </cell>
          <cell r="I180" t="str">
            <v>Honiggarten</v>
          </cell>
          <cell r="J180">
            <v>0</v>
          </cell>
        </row>
        <row r="181">
          <cell r="A181" t="str">
            <v>Sturmringel</v>
          </cell>
          <cell r="B181">
            <v>10</v>
          </cell>
          <cell r="C181" t="str">
            <v>Feuerkraut 6</v>
          </cell>
          <cell r="D181">
            <v>20</v>
          </cell>
          <cell r="E181" t="str">
            <v>Windpulver 3</v>
          </cell>
          <cell r="F181">
            <v>80</v>
          </cell>
          <cell r="G181" t="str">
            <v>Windtrank 1</v>
          </cell>
          <cell r="H181">
            <v>8</v>
          </cell>
          <cell r="I181" t="str">
            <v>Honiggarten</v>
          </cell>
          <cell r="J181">
            <v>0</v>
          </cell>
        </row>
        <row r="182">
          <cell r="A182" t="str">
            <v>Taunuss</v>
          </cell>
          <cell r="B182">
            <v>10</v>
          </cell>
          <cell r="C182" t="str">
            <v>Wasserpulver 6</v>
          </cell>
          <cell r="D182">
            <v>25</v>
          </cell>
          <cell r="E182" t="str">
            <v>Wasserkraut 3</v>
          </cell>
          <cell r="F182">
            <v>80</v>
          </cell>
          <cell r="G182" t="str">
            <v>Feuertrank 1</v>
          </cell>
          <cell r="H182">
            <v>9</v>
          </cell>
          <cell r="I182" t="str">
            <v>Honiggarten</v>
          </cell>
        </row>
        <row r="183">
          <cell r="A183" t="str">
            <v>Sonnus</v>
          </cell>
          <cell r="B183">
            <v>10</v>
          </cell>
          <cell r="C183" t="str">
            <v>Wassertrank 6</v>
          </cell>
          <cell r="D183">
            <v>45</v>
          </cell>
          <cell r="E183" t="str">
            <v>Lichtpulver 2</v>
          </cell>
          <cell r="F183">
            <v>25</v>
          </cell>
          <cell r="G183" t="str">
            <v>Lichtkraut 3</v>
          </cell>
          <cell r="H183">
            <v>9</v>
          </cell>
          <cell r="I183" t="str">
            <v>Honiggarten</v>
          </cell>
        </row>
        <row r="184">
          <cell r="A184" t="str">
            <v>Flamnus</v>
          </cell>
          <cell r="B184">
            <v>80</v>
          </cell>
          <cell r="C184" t="str">
            <v>Wasserkraut 1</v>
          </cell>
          <cell r="D184">
            <v>45</v>
          </cell>
          <cell r="E184" t="str">
            <v>Feuertrank 2</v>
          </cell>
          <cell r="F184">
            <v>10</v>
          </cell>
          <cell r="G184" t="str">
            <v>Feuerpulver 5</v>
          </cell>
          <cell r="H184">
            <v>9</v>
          </cell>
          <cell r="I184" t="str">
            <v>Honiggarten</v>
          </cell>
        </row>
        <row r="185">
          <cell r="A185" t="str">
            <v>Wirbelnus</v>
          </cell>
          <cell r="B185">
            <v>10</v>
          </cell>
          <cell r="C185" t="str">
            <v>Windkraut 5</v>
          </cell>
          <cell r="D185">
            <v>10</v>
          </cell>
          <cell r="E185" t="str">
            <v>Windtrank 6</v>
          </cell>
          <cell r="F185">
            <v>80</v>
          </cell>
          <cell r="G185" t="str">
            <v>Lichtpulver 1</v>
          </cell>
          <cell r="H185">
            <v>9</v>
          </cell>
          <cell r="I185" t="str">
            <v>Honiggarten</v>
          </cell>
        </row>
        <row r="186">
          <cell r="A186" t="str">
            <v>Regenbogen</v>
          </cell>
          <cell r="B186">
            <v>15</v>
          </cell>
          <cell r="C186" t="str">
            <v>Wasserpulver 4</v>
          </cell>
          <cell r="D186">
            <v>12</v>
          </cell>
          <cell r="E186" t="str">
            <v>Wassertrank 5</v>
          </cell>
          <cell r="F186">
            <v>30</v>
          </cell>
          <cell r="G186" t="str">
            <v>Feuerkraut 3</v>
          </cell>
          <cell r="H186">
            <v>10</v>
          </cell>
          <cell r="I186" t="str">
            <v>Honiggarten</v>
          </cell>
        </row>
        <row r="187">
          <cell r="A187" t="str">
            <v>Leuchtbogen</v>
          </cell>
          <cell r="B187">
            <v>12</v>
          </cell>
          <cell r="C187" t="str">
            <v>Lichtkraut 5</v>
          </cell>
          <cell r="D187">
            <v>30</v>
          </cell>
          <cell r="E187" t="str">
            <v>Lichttrank 3</v>
          </cell>
          <cell r="F187">
            <v>50</v>
          </cell>
          <cell r="G187" t="str">
            <v>Windpulver 2</v>
          </cell>
          <cell r="H187">
            <v>10</v>
          </cell>
          <cell r="I187" t="str">
            <v>Honiggarten</v>
          </cell>
        </row>
        <row r="188">
          <cell r="A188" t="str">
            <v>Glutbogen</v>
          </cell>
          <cell r="B188">
            <v>12</v>
          </cell>
          <cell r="C188" t="str">
            <v>Feuertrank 4</v>
          </cell>
          <cell r="D188">
            <v>90</v>
          </cell>
          <cell r="E188" t="str">
            <v>Feuerkraut 1</v>
          </cell>
          <cell r="F188">
            <v>12</v>
          </cell>
          <cell r="G188" t="str">
            <v>Lichtpulver 6</v>
          </cell>
          <cell r="H188">
            <v>10</v>
          </cell>
          <cell r="I188" t="str">
            <v>Honiggarten</v>
          </cell>
        </row>
        <row r="189">
          <cell r="A189" t="str">
            <v>Nebelbogen</v>
          </cell>
          <cell r="B189">
            <v>12</v>
          </cell>
          <cell r="C189" t="str">
            <v>Feuertrank 6</v>
          </cell>
          <cell r="D189">
            <v>12</v>
          </cell>
          <cell r="E189" t="str">
            <v>Windkraut 4</v>
          </cell>
          <cell r="F189">
            <v>60</v>
          </cell>
          <cell r="G189" t="str">
            <v>Wasserpulver 2</v>
          </cell>
          <cell r="H189">
            <v>10</v>
          </cell>
          <cell r="I189" t="str">
            <v>Honiggarten</v>
          </cell>
        </row>
        <row r="190">
          <cell r="A190" t="str">
            <v>Lapislavendel</v>
          </cell>
          <cell r="B190">
            <v>10</v>
          </cell>
          <cell r="C190" t="str">
            <v>Lichtkraut 4</v>
          </cell>
          <cell r="D190">
            <v>20</v>
          </cell>
          <cell r="E190" t="str">
            <v>Wassertrank 3</v>
          </cell>
          <cell r="F190">
            <v>70</v>
          </cell>
          <cell r="G190" t="str">
            <v>Feuerpulver 1</v>
          </cell>
          <cell r="H190">
            <v>2</v>
          </cell>
          <cell r="I190" t="str">
            <v>Wurzelgarten</v>
          </cell>
          <cell r="J190">
            <v>0</v>
          </cell>
        </row>
        <row r="191">
          <cell r="A191" t="str">
            <v>Topaslavendel</v>
          </cell>
          <cell r="B191">
            <v>10</v>
          </cell>
          <cell r="C191" t="str">
            <v>Wassertrank 5</v>
          </cell>
          <cell r="D191">
            <v>40</v>
          </cell>
          <cell r="E191" t="str">
            <v>Wasserpulver 2</v>
          </cell>
          <cell r="F191">
            <v>40</v>
          </cell>
          <cell r="G191" t="str">
            <v>Windkraut 2</v>
          </cell>
          <cell r="H191">
            <v>2</v>
          </cell>
          <cell r="I191" t="str">
            <v>Wurzelgarten</v>
          </cell>
          <cell r="J191">
            <v>0</v>
          </cell>
        </row>
        <row r="192">
          <cell r="A192" t="str">
            <v>Rubinlavendel</v>
          </cell>
          <cell r="B192">
            <v>10</v>
          </cell>
          <cell r="C192" t="str">
            <v>Lichtpulver 5</v>
          </cell>
          <cell r="D192">
            <v>70</v>
          </cell>
          <cell r="E192" t="str">
            <v>Lichttrank 1</v>
          </cell>
          <cell r="F192">
            <v>35</v>
          </cell>
          <cell r="G192" t="str">
            <v>Feuerkraut 2</v>
          </cell>
          <cell r="H192">
            <v>2</v>
          </cell>
          <cell r="I192" t="str">
            <v>Wurzelgarten</v>
          </cell>
          <cell r="J192">
            <v>0</v>
          </cell>
        </row>
        <row r="193">
          <cell r="A193" t="str">
            <v>Saphirlavendel</v>
          </cell>
          <cell r="B193">
            <v>10</v>
          </cell>
          <cell r="C193" t="str">
            <v>Windtrank 4</v>
          </cell>
          <cell r="D193">
            <v>70</v>
          </cell>
          <cell r="E193" t="str">
            <v>Lichtkraut 1</v>
          </cell>
          <cell r="F193">
            <v>40</v>
          </cell>
          <cell r="G193" t="str">
            <v>Windpulver 2</v>
          </cell>
          <cell r="H193">
            <v>2</v>
          </cell>
          <cell r="I193" t="str">
            <v>Wurzelgarten</v>
          </cell>
          <cell r="J193">
            <v>0</v>
          </cell>
        </row>
        <row r="194">
          <cell r="A194" t="str">
            <v>Azurstern</v>
          </cell>
          <cell r="B194">
            <v>10</v>
          </cell>
          <cell r="C194" t="str">
            <v>Windpulver 5</v>
          </cell>
          <cell r="D194">
            <v>40</v>
          </cell>
          <cell r="E194" t="str">
            <v>Wasserkraut 2</v>
          </cell>
          <cell r="F194">
            <v>25</v>
          </cell>
          <cell r="G194" t="str">
            <v>Windtrank 3</v>
          </cell>
          <cell r="H194">
            <v>3</v>
          </cell>
          <cell r="I194" t="str">
            <v>Wurzelgarten</v>
          </cell>
          <cell r="J194">
            <v>0</v>
          </cell>
        </row>
        <row r="195">
          <cell r="A195" t="str">
            <v>Lichtstern</v>
          </cell>
          <cell r="B195">
            <v>10</v>
          </cell>
          <cell r="C195" t="str">
            <v>Lichtkraut 5</v>
          </cell>
          <cell r="D195">
            <v>40</v>
          </cell>
          <cell r="E195" t="str">
            <v>Lichtpulver 2</v>
          </cell>
          <cell r="F195">
            <v>70</v>
          </cell>
          <cell r="G195" t="str">
            <v>Lichttrank 1</v>
          </cell>
          <cell r="H195">
            <v>3</v>
          </cell>
          <cell r="I195" t="str">
            <v>Wurzelgarten</v>
          </cell>
          <cell r="J195">
            <v>0</v>
          </cell>
        </row>
        <row r="196">
          <cell r="A196" t="str">
            <v>Rubinstern</v>
          </cell>
          <cell r="B196">
            <v>10</v>
          </cell>
          <cell r="C196" t="str">
            <v>Lichttrank 6</v>
          </cell>
          <cell r="D196">
            <v>20</v>
          </cell>
          <cell r="E196" t="str">
            <v>Feuerpulver 4</v>
          </cell>
          <cell r="F196">
            <v>60</v>
          </cell>
          <cell r="G196" t="str">
            <v>Feuerkraut 1</v>
          </cell>
          <cell r="H196">
            <v>3</v>
          </cell>
          <cell r="I196" t="str">
            <v>Wurzelgarten</v>
          </cell>
          <cell r="J196">
            <v>0</v>
          </cell>
        </row>
        <row r="197">
          <cell r="A197" t="str">
            <v>Windstern</v>
          </cell>
          <cell r="B197">
            <v>70</v>
          </cell>
          <cell r="C197" t="str">
            <v>Windkraut 1</v>
          </cell>
          <cell r="D197">
            <v>10</v>
          </cell>
          <cell r="E197" t="str">
            <v>Wasserpulver 5</v>
          </cell>
          <cell r="F197">
            <v>40</v>
          </cell>
          <cell r="G197" t="str">
            <v>Windtrank 2</v>
          </cell>
          <cell r="H197">
            <v>3</v>
          </cell>
          <cell r="I197" t="str">
            <v>Wurzelgarten</v>
          </cell>
          <cell r="J197">
            <v>0</v>
          </cell>
        </row>
        <row r="198">
          <cell r="A198" t="str">
            <v>Taumuschel</v>
          </cell>
          <cell r="B198">
            <v>10</v>
          </cell>
          <cell r="C198" t="str">
            <v>Wassertrank 5</v>
          </cell>
          <cell r="D198">
            <v>25</v>
          </cell>
          <cell r="E198" t="str">
            <v>Wasserpulver 3</v>
          </cell>
          <cell r="F198">
            <v>45</v>
          </cell>
          <cell r="G198" t="str">
            <v>Windkraut 2</v>
          </cell>
          <cell r="H198">
            <v>4</v>
          </cell>
          <cell r="I198" t="str">
            <v>Wurzelgarten</v>
          </cell>
          <cell r="J198">
            <v>0</v>
          </cell>
        </row>
        <row r="199">
          <cell r="A199" t="str">
            <v>Glitzermuschel</v>
          </cell>
          <cell r="B199">
            <v>10</v>
          </cell>
          <cell r="C199" t="str">
            <v>Windpulver 5</v>
          </cell>
          <cell r="D199">
            <v>40</v>
          </cell>
          <cell r="E199" t="str">
            <v>Feuertrank 2</v>
          </cell>
          <cell r="F199">
            <v>25</v>
          </cell>
          <cell r="G199" t="str">
            <v>Lichtkraut 3</v>
          </cell>
          <cell r="H199">
            <v>4</v>
          </cell>
          <cell r="I199" t="str">
            <v>Wurzelgarten</v>
          </cell>
          <cell r="J199">
            <v>0</v>
          </cell>
        </row>
        <row r="200">
          <cell r="A200" t="str">
            <v>Glutmuschel</v>
          </cell>
          <cell r="B200">
            <v>25</v>
          </cell>
          <cell r="C200" t="str">
            <v>Feuerpulver 3</v>
          </cell>
          <cell r="D200">
            <v>10</v>
          </cell>
          <cell r="E200" t="str">
            <v>Lichttrank 6</v>
          </cell>
          <cell r="F200">
            <v>40</v>
          </cell>
          <cell r="G200" t="str">
            <v>Feuerkraut 2</v>
          </cell>
          <cell r="H200">
            <v>4</v>
          </cell>
          <cell r="I200" t="str">
            <v>Wurzelgarten</v>
          </cell>
          <cell r="J200">
            <v>0</v>
          </cell>
        </row>
        <row r="201">
          <cell r="A201" t="str">
            <v>Hauchmuschel</v>
          </cell>
          <cell r="B201">
            <v>10</v>
          </cell>
          <cell r="C201" t="str">
            <v>Feuerpulver 5</v>
          </cell>
          <cell r="D201">
            <v>45</v>
          </cell>
          <cell r="E201" t="str">
            <v>Windtrank 2</v>
          </cell>
          <cell r="F201">
            <v>25</v>
          </cell>
          <cell r="G201" t="str">
            <v>Windkraut 3</v>
          </cell>
          <cell r="H201">
            <v>4</v>
          </cell>
          <cell r="I201" t="str">
            <v>Wurzelgarten</v>
          </cell>
          <cell r="J201">
            <v>0</v>
          </cell>
        </row>
        <row r="202">
          <cell r="A202" t="str">
            <v>Tropfenblume</v>
          </cell>
          <cell r="B202">
            <v>25</v>
          </cell>
          <cell r="C202" t="str">
            <v>Wasserkraut 3</v>
          </cell>
          <cell r="D202">
            <v>10</v>
          </cell>
          <cell r="E202" t="str">
            <v>Wassertrank 4</v>
          </cell>
          <cell r="F202">
            <v>80</v>
          </cell>
          <cell r="G202" t="str">
            <v>Windpulver 1</v>
          </cell>
          <cell r="H202">
            <v>5</v>
          </cell>
          <cell r="I202" t="str">
            <v>Wurzelgarten</v>
          </cell>
          <cell r="J202">
            <v>0</v>
          </cell>
        </row>
        <row r="203">
          <cell r="A203" t="str">
            <v>Tagblume</v>
          </cell>
          <cell r="B203">
            <v>10</v>
          </cell>
          <cell r="C203" t="str">
            <v>Wasserpulver 6</v>
          </cell>
          <cell r="D203">
            <v>45</v>
          </cell>
          <cell r="E203" t="str">
            <v>Lichttrank 2</v>
          </cell>
          <cell r="F203">
            <v>45</v>
          </cell>
          <cell r="G203" t="str">
            <v>Lichtkraut 2</v>
          </cell>
          <cell r="H203">
            <v>5</v>
          </cell>
          <cell r="I203" t="str">
            <v>Wurzelgarten</v>
          </cell>
          <cell r="J203">
            <v>0</v>
          </cell>
        </row>
        <row r="204">
          <cell r="A204" t="str">
            <v>Abendblume</v>
          </cell>
          <cell r="B204">
            <v>10</v>
          </cell>
          <cell r="C204" t="str">
            <v>Feuerkraut 4</v>
          </cell>
          <cell r="D204">
            <v>25</v>
          </cell>
          <cell r="E204" t="str">
            <v>Feuertrank 3</v>
          </cell>
          <cell r="F204">
            <v>45</v>
          </cell>
          <cell r="G204" t="str">
            <v>Wasserpulver 2</v>
          </cell>
          <cell r="H204">
            <v>5</v>
          </cell>
          <cell r="I204" t="str">
            <v>Wurzelgarten</v>
          </cell>
          <cell r="J204">
            <v>0</v>
          </cell>
        </row>
        <row r="205">
          <cell r="A205" t="str">
            <v>Nebelblume</v>
          </cell>
          <cell r="B205">
            <v>10</v>
          </cell>
          <cell r="C205" t="str">
            <v>Windpulver 4</v>
          </cell>
          <cell r="D205">
            <v>10</v>
          </cell>
          <cell r="E205" t="str">
            <v>Windtrank 5</v>
          </cell>
          <cell r="F205">
            <v>80</v>
          </cell>
          <cell r="G205" t="str">
            <v>Wasserkraut 1</v>
          </cell>
          <cell r="H205">
            <v>5</v>
          </cell>
          <cell r="I205" t="str">
            <v>Wurzelgarten</v>
          </cell>
          <cell r="J205">
            <v>0</v>
          </cell>
        </row>
        <row r="206">
          <cell r="A206" t="str">
            <v>Safttraube</v>
          </cell>
          <cell r="B206">
            <v>12</v>
          </cell>
          <cell r="C206" t="str">
            <v>Wasserpulver 5</v>
          </cell>
          <cell r="D206">
            <v>50</v>
          </cell>
          <cell r="E206" t="str">
            <v>Wassertrank 2</v>
          </cell>
          <cell r="F206">
            <v>30</v>
          </cell>
          <cell r="G206" t="str">
            <v>Feuerkraut 3</v>
          </cell>
          <cell r="H206">
            <v>6</v>
          </cell>
          <cell r="I206" t="str">
            <v>Wurzelgarten</v>
          </cell>
        </row>
        <row r="207">
          <cell r="A207" t="str">
            <v>Lichttraube</v>
          </cell>
          <cell r="B207">
            <v>12</v>
          </cell>
          <cell r="C207" t="str">
            <v>Lichttrank 6</v>
          </cell>
          <cell r="D207">
            <v>30</v>
          </cell>
          <cell r="E207" t="str">
            <v>Lichtpulver 3</v>
          </cell>
          <cell r="F207">
            <v>60</v>
          </cell>
          <cell r="G207" t="str">
            <v>Windkraut 2</v>
          </cell>
          <cell r="H207">
            <v>6</v>
          </cell>
          <cell r="I207" t="str">
            <v>Wurzelgarten</v>
          </cell>
        </row>
        <row r="208">
          <cell r="A208" t="str">
            <v>Gluttraube</v>
          </cell>
          <cell r="B208">
            <v>100</v>
          </cell>
          <cell r="C208" t="str">
            <v>Windpulver 1</v>
          </cell>
          <cell r="D208">
            <v>30</v>
          </cell>
          <cell r="E208" t="str">
            <v>Feuertrank 3</v>
          </cell>
          <cell r="F208">
            <v>12</v>
          </cell>
          <cell r="G208" t="str">
            <v>Feuerkraut 6</v>
          </cell>
          <cell r="H208">
            <v>6</v>
          </cell>
          <cell r="I208" t="str">
            <v>Wurzelgarten</v>
          </cell>
        </row>
        <row r="209">
          <cell r="A209" t="str">
            <v>Lufttraube</v>
          </cell>
          <cell r="B209">
            <v>12</v>
          </cell>
          <cell r="C209" t="str">
            <v>Feuerpulver 6</v>
          </cell>
          <cell r="D209">
            <v>100</v>
          </cell>
          <cell r="E209" t="str">
            <v>Windkraut 1</v>
          </cell>
          <cell r="F209">
            <v>12</v>
          </cell>
          <cell r="G209" t="str">
            <v>Windtrank 4</v>
          </cell>
          <cell r="H209">
            <v>6</v>
          </cell>
          <cell r="I209" t="str">
            <v>Wurzelgarten</v>
          </cell>
        </row>
        <row r="210">
          <cell r="A210" t="str">
            <v>Nachtstern</v>
          </cell>
          <cell r="B210">
            <v>12</v>
          </cell>
          <cell r="C210" t="str">
            <v>Wasserkraut 6</v>
          </cell>
          <cell r="D210">
            <v>60</v>
          </cell>
          <cell r="E210" t="str">
            <v>Wassertrank 2</v>
          </cell>
          <cell r="F210">
            <v>12</v>
          </cell>
          <cell r="G210" t="str">
            <v>Windpulver 4</v>
          </cell>
          <cell r="H210">
            <v>7</v>
          </cell>
          <cell r="I210" t="str">
            <v>Wurzelgarten</v>
          </cell>
        </row>
        <row r="211">
          <cell r="A211" t="str">
            <v>Sonnenstern</v>
          </cell>
          <cell r="B211">
            <v>12</v>
          </cell>
          <cell r="C211" t="str">
            <v>Lichttrank 5</v>
          </cell>
          <cell r="D211">
            <v>30</v>
          </cell>
          <cell r="E211" t="str">
            <v>Lichtkraut 3</v>
          </cell>
          <cell r="F211">
            <v>60</v>
          </cell>
          <cell r="G211" t="str">
            <v>Feuerpulver 2</v>
          </cell>
          <cell r="H211">
            <v>7</v>
          </cell>
          <cell r="I211" t="str">
            <v>Wurzelgarten</v>
          </cell>
        </row>
        <row r="212">
          <cell r="A212" t="str">
            <v>Vulkanstern</v>
          </cell>
          <cell r="B212">
            <v>12</v>
          </cell>
          <cell r="C212" t="str">
            <v>Feuerpulver 6</v>
          </cell>
          <cell r="D212">
            <v>60</v>
          </cell>
          <cell r="E212" t="str">
            <v>Feuertrank 2</v>
          </cell>
          <cell r="F212">
            <v>30</v>
          </cell>
          <cell r="G212" t="str">
            <v>Wasserkraut 3</v>
          </cell>
          <cell r="H212">
            <v>7</v>
          </cell>
          <cell r="I212" t="str">
            <v>Wurzelgarten</v>
          </cell>
        </row>
        <row r="213">
          <cell r="A213" t="str">
            <v>Nebelstern</v>
          </cell>
          <cell r="B213">
            <v>12</v>
          </cell>
          <cell r="C213" t="str">
            <v>Lichttrank 6</v>
          </cell>
          <cell r="D213">
            <v>100</v>
          </cell>
          <cell r="E213" t="str">
            <v>Windpulver 1</v>
          </cell>
          <cell r="F213">
            <v>12</v>
          </cell>
          <cell r="G213" t="str">
            <v>Windkraut 6</v>
          </cell>
          <cell r="H213">
            <v>7</v>
          </cell>
          <cell r="I213" t="str">
            <v>Wurzelgarten</v>
          </cell>
        </row>
        <row r="218">
          <cell r="A218" t="str">
            <v>Wassergarten 2</v>
          </cell>
          <cell r="B218">
            <v>30</v>
          </cell>
          <cell r="C218" t="str">
            <v>Feuerpilz</v>
          </cell>
          <cell r="D218">
            <v>150</v>
          </cell>
          <cell r="E218" t="str">
            <v>Blauer Lampion</v>
          </cell>
          <cell r="F218">
            <v>2</v>
          </cell>
          <cell r="G218" t="str">
            <v>Lichtkraut 1</v>
          </cell>
          <cell r="H218">
            <v>2</v>
          </cell>
          <cell r="I218" t="str">
            <v>Windtrank 1</v>
          </cell>
          <cell r="K218" t="str">
            <v>Windpilz</v>
          </cell>
        </row>
        <row r="219">
          <cell r="A219" t="str">
            <v>Wassergarten 3</v>
          </cell>
          <cell r="B219">
            <v>100</v>
          </cell>
          <cell r="C219" t="str">
            <v>Lichtwinde</v>
          </cell>
          <cell r="D219">
            <v>5</v>
          </cell>
          <cell r="E219" t="str">
            <v>Windpulver 1</v>
          </cell>
          <cell r="F219">
            <v>3</v>
          </cell>
          <cell r="G219" t="str">
            <v>Feuerkraut 1</v>
          </cell>
          <cell r="H219">
            <v>11</v>
          </cell>
          <cell r="I219" t="str">
            <v>Wassertrank 2</v>
          </cell>
          <cell r="K219" t="str">
            <v>Luftwinde</v>
          </cell>
        </row>
        <row r="220">
          <cell r="A220" t="str">
            <v>Wassergarten 4</v>
          </cell>
          <cell r="B220">
            <v>10</v>
          </cell>
          <cell r="C220" t="str">
            <v>Lichttrank 1</v>
          </cell>
          <cell r="D220">
            <v>8</v>
          </cell>
          <cell r="E220" t="str">
            <v>Lichtpulver 1</v>
          </cell>
          <cell r="F220">
            <v>5</v>
          </cell>
          <cell r="G220" t="str">
            <v>Windkraut 2</v>
          </cell>
          <cell r="H220">
            <v>4</v>
          </cell>
          <cell r="I220" t="str">
            <v>Wassertrank 3</v>
          </cell>
          <cell r="K220" t="str">
            <v>Nebelglitzerdorn</v>
          </cell>
        </row>
        <row r="221">
          <cell r="A221" t="str">
            <v>Wassergarten 5</v>
          </cell>
          <cell r="B221">
            <v>400</v>
          </cell>
          <cell r="C221" t="str">
            <v>Rubinlotus</v>
          </cell>
          <cell r="D221">
            <v>8</v>
          </cell>
          <cell r="E221" t="str">
            <v>Lichtkraut 2</v>
          </cell>
          <cell r="F221">
            <v>10</v>
          </cell>
          <cell r="G221" t="str">
            <v>Wasserpulver 2</v>
          </cell>
          <cell r="H221">
            <v>6</v>
          </cell>
          <cell r="I221" t="str">
            <v>Windkraut 3</v>
          </cell>
          <cell r="K221" t="str">
            <v>Mondlotus</v>
          </cell>
        </row>
        <row r="222">
          <cell r="A222" t="str">
            <v>Wassergarten 6</v>
          </cell>
          <cell r="B222">
            <v>700</v>
          </cell>
          <cell r="C222" t="str">
            <v>Windwirbel</v>
          </cell>
          <cell r="D222">
            <v>8</v>
          </cell>
          <cell r="E222" t="str">
            <v>Lichttrank 3</v>
          </cell>
          <cell r="F222">
            <v>15</v>
          </cell>
          <cell r="G222" t="str">
            <v>Wasserkraut 2</v>
          </cell>
          <cell r="H222">
            <v>15</v>
          </cell>
          <cell r="I222" t="str">
            <v>Feuerpulver 2</v>
          </cell>
          <cell r="K222" t="str">
            <v>Flammwurz</v>
          </cell>
        </row>
        <row r="223">
          <cell r="A223" t="str">
            <v>Wassergarten 7</v>
          </cell>
          <cell r="B223">
            <v>1000</v>
          </cell>
          <cell r="C223" t="str">
            <v>Bachherzblatt</v>
          </cell>
          <cell r="D223">
            <v>1000</v>
          </cell>
          <cell r="E223" t="str">
            <v>Leuchtherzblatt</v>
          </cell>
          <cell r="F223">
            <v>15</v>
          </cell>
          <cell r="G223" t="str">
            <v>Feuerpulver 3</v>
          </cell>
          <cell r="H223">
            <v>1000</v>
          </cell>
          <cell r="I223" t="str">
            <v>Luftkussblatt</v>
          </cell>
          <cell r="K223" t="str">
            <v>Luftkussblatt</v>
          </cell>
        </row>
        <row r="224">
          <cell r="A224" t="str">
            <v>Wassergarten 8</v>
          </cell>
          <cell r="B224">
            <v>10</v>
          </cell>
          <cell r="C224" t="str">
            <v>Lichtkraut 3</v>
          </cell>
          <cell r="D224">
            <v>10</v>
          </cell>
          <cell r="E224" t="str">
            <v>Windpulver 3</v>
          </cell>
          <cell r="F224">
            <v>1300</v>
          </cell>
          <cell r="G224" t="str">
            <v>Azurdrischen</v>
          </cell>
          <cell r="H224">
            <v>1300</v>
          </cell>
          <cell r="I224" t="str">
            <v>Rubinrischen</v>
          </cell>
          <cell r="K224" t="str">
            <v>Windrischen</v>
          </cell>
        </row>
        <row r="225">
          <cell r="A225" t="str">
            <v>Wassergarten 9</v>
          </cell>
          <cell r="B225">
            <v>12</v>
          </cell>
          <cell r="C225" t="str">
            <v>Feuertrank 3</v>
          </cell>
          <cell r="D225">
            <v>8</v>
          </cell>
          <cell r="E225" t="str">
            <v>Lichtpulver 4</v>
          </cell>
          <cell r="F225">
            <v>1500</v>
          </cell>
          <cell r="G225" t="str">
            <v>Windblüten</v>
          </cell>
          <cell r="H225">
            <v>1500</v>
          </cell>
          <cell r="I225" t="str">
            <v>Frostblüten</v>
          </cell>
          <cell r="K225" t="str">
            <v>Windblüten</v>
          </cell>
        </row>
        <row r="226">
          <cell r="A226" t="str">
            <v>Wassergarten 10</v>
          </cell>
          <cell r="B226">
            <v>15</v>
          </cell>
          <cell r="C226" t="str">
            <v>Wasserpulver 4</v>
          </cell>
          <cell r="D226">
            <v>2</v>
          </cell>
          <cell r="E226" t="str">
            <v>kleiner Einhornbaum</v>
          </cell>
          <cell r="F226">
            <v>2000</v>
          </cell>
          <cell r="G226" t="str">
            <v>Windahnengraß</v>
          </cell>
          <cell r="H226">
            <v>10000</v>
          </cell>
          <cell r="I226" t="str">
            <v>Gelbe Lampion</v>
          </cell>
          <cell r="K226" t="str">
            <v>Windahnengraß</v>
          </cell>
        </row>
        <row r="228">
          <cell r="A228" t="str">
            <v>Felsengarten 2</v>
          </cell>
          <cell r="B228">
            <v>7</v>
          </cell>
          <cell r="C228" t="str">
            <v>Windkraut 2</v>
          </cell>
          <cell r="D228">
            <v>10</v>
          </cell>
          <cell r="E228" t="str">
            <v>Feuertrank 1</v>
          </cell>
          <cell r="F228">
            <v>8</v>
          </cell>
          <cell r="G228" t="str">
            <v>Wassertrank 2</v>
          </cell>
          <cell r="H228">
            <v>10</v>
          </cell>
          <cell r="I228" t="str">
            <v>Lichttrank 2</v>
          </cell>
          <cell r="K228" t="str">
            <v>Rubinlotus</v>
          </cell>
        </row>
        <row r="229">
          <cell r="A229" t="str">
            <v>Felsengarten 3</v>
          </cell>
          <cell r="B229">
            <v>600</v>
          </cell>
          <cell r="C229" t="str">
            <v>Luftwurz</v>
          </cell>
          <cell r="D229">
            <v>8</v>
          </cell>
          <cell r="E229" t="str">
            <v>Lichttrank 3</v>
          </cell>
          <cell r="F229">
            <v>12</v>
          </cell>
          <cell r="G229" t="str">
            <v>Wasserkraut 2</v>
          </cell>
          <cell r="H229">
            <v>10</v>
          </cell>
          <cell r="I229" t="str">
            <v>Feuerpulver 2</v>
          </cell>
          <cell r="K229" t="str">
            <v>Luftwurz</v>
          </cell>
        </row>
        <row r="230">
          <cell r="A230" t="str">
            <v>Felsengarten 4</v>
          </cell>
          <cell r="B230">
            <v>8</v>
          </cell>
          <cell r="C230" t="str">
            <v>Wasserkraut 3</v>
          </cell>
          <cell r="D230">
            <v>7</v>
          </cell>
          <cell r="E230" t="str">
            <v>Lichtpulver 3</v>
          </cell>
          <cell r="F230">
            <v>6</v>
          </cell>
          <cell r="G230" t="str">
            <v>Feuerkraut 4</v>
          </cell>
          <cell r="H230">
            <v>800</v>
          </cell>
          <cell r="I230" t="str">
            <v>Windglocken</v>
          </cell>
          <cell r="K230" t="str">
            <v>Nebelranke</v>
          </cell>
        </row>
        <row r="231">
          <cell r="A231" t="str">
            <v>Felsengarten 5</v>
          </cell>
          <cell r="B231">
            <v>10</v>
          </cell>
          <cell r="C231" t="str">
            <v>Windtrank 4</v>
          </cell>
          <cell r="D231">
            <v>10</v>
          </cell>
          <cell r="E231" t="str">
            <v>Lichtkraut 4</v>
          </cell>
          <cell r="F231">
            <v>1000</v>
          </cell>
          <cell r="G231" t="str">
            <v>Feuerzahn</v>
          </cell>
          <cell r="H231">
            <v>1500</v>
          </cell>
          <cell r="I231" t="str">
            <v>Tauzahn</v>
          </cell>
          <cell r="K231" t="str">
            <v>Wirbelzahn</v>
          </cell>
        </row>
        <row r="232">
          <cell r="A232" t="str">
            <v>Felsengarten 6</v>
          </cell>
        </row>
        <row r="233">
          <cell r="A233" t="str">
            <v>Felsengarten 7</v>
          </cell>
        </row>
        <row r="234">
          <cell r="A234" t="str">
            <v>Felsengarten 8</v>
          </cell>
        </row>
        <row r="235">
          <cell r="A235" t="str">
            <v>Felsengarten 9</v>
          </cell>
        </row>
        <row r="236">
          <cell r="A236" t="str">
            <v>Felsengarten 10</v>
          </cell>
        </row>
        <row r="238">
          <cell r="A238" t="str">
            <v>Honiggarten 2</v>
          </cell>
          <cell r="B238">
            <v>4000</v>
          </cell>
          <cell r="C238" t="str">
            <v>Blauer Lampion</v>
          </cell>
          <cell r="D238">
            <v>8</v>
          </cell>
          <cell r="E238" t="str">
            <v>Feuerkraut 3</v>
          </cell>
          <cell r="F238">
            <v>15</v>
          </cell>
          <cell r="G238" t="str">
            <v>Feuertrank 2</v>
          </cell>
          <cell r="H238">
            <v>30</v>
          </cell>
          <cell r="I238" t="str">
            <v>Drachenstern</v>
          </cell>
          <cell r="K238" t="str">
            <v>Glutherzblatt</v>
          </cell>
        </row>
        <row r="239">
          <cell r="A239" t="str">
            <v>Honiggarten 3</v>
          </cell>
          <cell r="B239">
            <v>15</v>
          </cell>
          <cell r="C239" t="str">
            <v>Lichtpulver 2</v>
          </cell>
          <cell r="D239">
            <v>4</v>
          </cell>
          <cell r="E239" t="str">
            <v>Lichttrank 4</v>
          </cell>
          <cell r="F239">
            <v>7</v>
          </cell>
          <cell r="G239" t="str">
            <v>Wasserpulver 3</v>
          </cell>
          <cell r="H239">
            <v>600</v>
          </cell>
          <cell r="I239" t="str">
            <v>Nebelranken</v>
          </cell>
          <cell r="K239" t="str">
            <v>Nebelranken</v>
          </cell>
        </row>
        <row r="240">
          <cell r="A240" t="str">
            <v>Honiggarten 4</v>
          </cell>
          <cell r="B240">
            <v>12</v>
          </cell>
          <cell r="C240" t="str">
            <v>Windtrank 3</v>
          </cell>
          <cell r="D240">
            <v>8</v>
          </cell>
          <cell r="E240" t="str">
            <v>Wasserkraut 4</v>
          </cell>
          <cell r="F240">
            <v>8</v>
          </cell>
          <cell r="G240" t="str">
            <v>Feuerpulver 3</v>
          </cell>
          <cell r="H240">
            <v>1200</v>
          </cell>
          <cell r="I240" t="str">
            <v>Nebelglimmkelch</v>
          </cell>
          <cell r="K240" t="str">
            <v>Nebelglimmkelch</v>
          </cell>
        </row>
        <row r="241">
          <cell r="A241" t="str">
            <v>Honiggarten 5</v>
          </cell>
          <cell r="B241">
            <v>12</v>
          </cell>
          <cell r="C241" t="str">
            <v>Windpulver 4</v>
          </cell>
          <cell r="D241">
            <v>12</v>
          </cell>
          <cell r="E241" t="str">
            <v>Lichttrank 4</v>
          </cell>
          <cell r="F241">
            <v>12</v>
          </cell>
          <cell r="G241" t="str">
            <v>Lichtkraut 4</v>
          </cell>
          <cell r="H241">
            <v>1200</v>
          </cell>
          <cell r="I241" t="str">
            <v>Tauflechte</v>
          </cell>
          <cell r="K241" t="str">
            <v>Tauflechte</v>
          </cell>
        </row>
        <row r="242">
          <cell r="A242" t="str">
            <v>Honiggarten 6</v>
          </cell>
        </row>
        <row r="243">
          <cell r="A243" t="str">
            <v>Honiggarten 7</v>
          </cell>
        </row>
        <row r="244">
          <cell r="A244" t="str">
            <v>Honiggarten 8</v>
          </cell>
        </row>
        <row r="245">
          <cell r="A245" t="str">
            <v>Honiggarten 9</v>
          </cell>
        </row>
        <row r="246">
          <cell r="A246" t="str">
            <v>Honiggarten 10</v>
          </cell>
        </row>
        <row r="248">
          <cell r="A248" t="str">
            <v>Wurzelgarten 2</v>
          </cell>
          <cell r="B248">
            <v>50</v>
          </cell>
          <cell r="C248" t="str">
            <v>Wasserkraut 1</v>
          </cell>
          <cell r="D248">
            <v>40</v>
          </cell>
          <cell r="E248" t="str">
            <v>Lichttrank 2</v>
          </cell>
          <cell r="F248">
            <v>10</v>
          </cell>
          <cell r="G248" t="str">
            <v>Windpulver 4</v>
          </cell>
          <cell r="H248">
            <v>40</v>
          </cell>
          <cell r="I248" t="str">
            <v>Feuerpulver 2</v>
          </cell>
        </row>
        <row r="249">
          <cell r="A249" t="str">
            <v>Wurzelgarten 3</v>
          </cell>
          <cell r="B249">
            <v>15</v>
          </cell>
          <cell r="C249" t="str">
            <v>Lichtpulver 5</v>
          </cell>
          <cell r="D249">
            <v>20</v>
          </cell>
          <cell r="E249" t="str">
            <v>Wassertrank 5</v>
          </cell>
          <cell r="F249">
            <v>12</v>
          </cell>
          <cell r="G249" t="str">
            <v>Windtrank 4</v>
          </cell>
          <cell r="H249">
            <v>3500</v>
          </cell>
          <cell r="I249" t="str">
            <v>Safirlavendel</v>
          </cell>
        </row>
        <row r="250">
          <cell r="A250" t="str">
            <v>Wurzelgarten 4</v>
          </cell>
        </row>
        <row r="251">
          <cell r="A251" t="str">
            <v>Wurzelgarten 5</v>
          </cell>
        </row>
        <row r="252">
          <cell r="A252" t="str">
            <v>Wurzelgarten 6</v>
          </cell>
        </row>
        <row r="253">
          <cell r="A253" t="str">
            <v>Wurzelgarten 7</v>
          </cell>
        </row>
        <row r="264">
          <cell r="B264" t="str">
            <v>müder Stierdrache (Besetzer)</v>
          </cell>
          <cell r="C264" t="str">
            <v>bösartige Schnecke (Besetzer)</v>
          </cell>
          <cell r="D264" t="str">
            <v>Gemeine Schlange (Besetzer)</v>
          </cell>
          <cell r="E264" t="str">
            <v>Grüne Blattläuse (Besetzer)</v>
          </cell>
          <cell r="F264" t="str">
            <v>lila Blattläuse (Besetzer)</v>
          </cell>
          <cell r="G264" t="str">
            <v>kleiner müder Stierdrache</v>
          </cell>
          <cell r="H264" t="str">
            <v>fieser Maulwurf</v>
          </cell>
          <cell r="I264" t="str">
            <v>bösartige Schnecke</v>
          </cell>
          <cell r="J264" t="str">
            <v>kleine gemeine Schlange</v>
          </cell>
          <cell r="K264" t="str">
            <v>Grüne Blattläuse</v>
          </cell>
          <cell r="L264" t="str">
            <v>Lila Blattläuse</v>
          </cell>
          <cell r="M264" t="str">
            <v>Müder Stierdrache</v>
          </cell>
          <cell r="N264" t="str">
            <v>gemeine Schlange</v>
          </cell>
          <cell r="O264" t="str">
            <v>bößartige Schnecke</v>
          </cell>
          <cell r="P264" t="str">
            <v>gemeine Schlange(Zugang)</v>
          </cell>
          <cell r="Q264" t="str">
            <v>müder Stierdrache (Besetzer)(F)</v>
          </cell>
          <cell r="R264" t="str">
            <v>bösartige Schnecke (Besetzer)(F)</v>
          </cell>
          <cell r="S264" t="str">
            <v>gemeine Schlange (Besetzer)(F)</v>
          </cell>
          <cell r="T264" t="str">
            <v>fieser Maulwurf (Besetzer)(F)</v>
          </cell>
          <cell r="U264" t="str">
            <v>Grüne Blattläuse (Besetzer)(F)</v>
          </cell>
          <cell r="V264" t="str">
            <v>Lila Blattläuse (Besetzer)(F)</v>
          </cell>
          <cell r="W264" t="str">
            <v>kleiner müder Stierdrache (F)</v>
          </cell>
          <cell r="X264" t="str">
            <v>kleiner Fieser Maulwurf (F)</v>
          </cell>
          <cell r="Y264" t="str">
            <v>kleine Bösartige Schnecke (F)</v>
          </cell>
          <cell r="Z264" t="str">
            <v>kleine gemeine Schlange (F)</v>
          </cell>
          <cell r="AA264" t="str">
            <v>kleine grüne Blattläuse (F)</v>
          </cell>
          <cell r="AB264" t="str">
            <v>kleine lila Blattläuse (F)</v>
          </cell>
          <cell r="AC264" t="str">
            <v>gemeine Schlange (F)</v>
          </cell>
          <cell r="AD264" t="str">
            <v>müder Stierdrache (F)</v>
          </cell>
          <cell r="AE264" t="str">
            <v>fieser Maulwurf (F)</v>
          </cell>
          <cell r="AF264" t="str">
            <v>bösartige Schnecke (F)</v>
          </cell>
          <cell r="AG264" t="str">
            <v>lila Blattläuse (F)</v>
          </cell>
          <cell r="AH264" t="str">
            <v>müder Stierdrachen(Zugang)</v>
          </cell>
          <cell r="AI264" t="str">
            <v>müder Stierdrache (Besetzer)(H)</v>
          </cell>
          <cell r="AJ264" t="str">
            <v>gemeine Schlange (Besetzer)(H)</v>
          </cell>
          <cell r="AK264" t="str">
            <v>bösartige Schnecke (Besetzer)(H)</v>
          </cell>
          <cell r="AL264" t="str">
            <v>fieser Maulwurf (Besetzer)(H)</v>
          </cell>
          <cell r="AM264" t="str">
            <v>Grüne Blattläuse (Besetzer)(H)</v>
          </cell>
          <cell r="AN264" t="str">
            <v>Lila Blattläuse (Besetzer)(H)</v>
          </cell>
          <cell r="AO264" t="str">
            <v>kleiner müder Stierdrache (H)</v>
          </cell>
          <cell r="AP264" t="str">
            <v>kleiner fieser Maulwurf (H)</v>
          </cell>
          <cell r="AQ264" t="str">
            <v>kleine bösartige Schnecke (H)</v>
          </cell>
          <cell r="AR264" t="str">
            <v>kleine gemeine Schlange (H)</v>
          </cell>
          <cell r="AS264" t="str">
            <v>kleine grüne Blattlaus (H)</v>
          </cell>
          <cell r="AT264" t="str">
            <v>kleine lila Blattlaus (H)</v>
          </cell>
          <cell r="AU264" t="str">
            <v>bösartige Schnecke (H)</v>
          </cell>
          <cell r="AV264" t="str">
            <v>gemeine Schlange (H)</v>
          </cell>
          <cell r="AX264" t="str">
            <v>lila Blattlaus (H)</v>
          </cell>
          <cell r="AY264" t="str">
            <v>müder Stierdrache (H)</v>
          </cell>
          <cell r="AZ264" t="str">
            <v>müder Stierdrache (Zugang)(W)</v>
          </cell>
          <cell r="BA264" t="str">
            <v>gemeine Schlange (Besetzer)(W)</v>
          </cell>
          <cell r="BB264" t="str">
            <v>fieser Maulwurf (Besetzer)(W)</v>
          </cell>
          <cell r="BC264" t="str">
            <v>bösartige Schnecke(Besetzer)(W)</v>
          </cell>
          <cell r="BD264" t="str">
            <v>lila Blattläuse (Besetzer)(W)</v>
          </cell>
          <cell r="BE264" t="str">
            <v>grüne Blattläuse (W)</v>
          </cell>
          <cell r="BF264" t="str">
            <v>gemeine Schlange (W)</v>
          </cell>
          <cell r="BG264" t="str">
            <v>fieser Maulwurf(W)</v>
          </cell>
          <cell r="BH264" t="str">
            <v>müder Stierdrache</v>
          </cell>
          <cell r="BI264" t="str">
            <v>bösartige Schnecke (W)</v>
          </cell>
        </row>
        <row r="265">
          <cell r="B265" t="str">
            <v>Pflanzenbesetzendes Monster</v>
          </cell>
          <cell r="C265" t="str">
            <v>Pflanzenbesetzendes Monster</v>
          </cell>
          <cell r="D265" t="str">
            <v>Pflanzenbesetzendes Monster</v>
          </cell>
          <cell r="E265" t="str">
            <v>Pflanzenbesetzendes Monster</v>
          </cell>
          <cell r="F265" t="str">
            <v>Pflanzenbesetzendes Monster</v>
          </cell>
          <cell r="G265" t="str">
            <v>ab Wassergartenstufe 1</v>
          </cell>
          <cell r="H265" t="str">
            <v>ab Wassergartenstufe 1</v>
          </cell>
          <cell r="I265" t="str">
            <v>ab Wassergartenstufe 1</v>
          </cell>
          <cell r="J265" t="str">
            <v>ab Wassergartenstufe 2</v>
          </cell>
          <cell r="K265" t="str">
            <v>ab Wassergartenstufe 3</v>
          </cell>
          <cell r="L265" t="str">
            <v>ab Wassergartenstufe 3</v>
          </cell>
          <cell r="M265" t="str">
            <v>ab Wassergartenstufe 4</v>
          </cell>
          <cell r="N265" t="str">
            <v>ab Wassergartenstufe 5</v>
          </cell>
          <cell r="O265" t="str">
            <v>ab Wassergartenstufe 6</v>
          </cell>
          <cell r="P265" t="str">
            <v>Zugang zum Felsengarten</v>
          </cell>
          <cell r="Q265" t="str">
            <v>Pflanzenbesetzendes Monster</v>
          </cell>
          <cell r="R265" t="str">
            <v>Pflanzenbesetzendes Monster</v>
          </cell>
          <cell r="S265" t="str">
            <v>Pflanzenbesetzendes Monster</v>
          </cell>
          <cell r="T265" t="str">
            <v>Pflanzenbesetzendes Monster</v>
          </cell>
          <cell r="U265" t="str">
            <v>Pflanzenbesetzendes Monster</v>
          </cell>
          <cell r="V265" t="str">
            <v>Pflanzenbesetzendes Monster</v>
          </cell>
          <cell r="W265" t="str">
            <v>Ab Felsengarten 1</v>
          </cell>
          <cell r="X265" t="str">
            <v>Ab Felsengarten 1</v>
          </cell>
          <cell r="Y265" t="str">
            <v>Ab Felsengarten 2</v>
          </cell>
          <cell r="Z265" t="str">
            <v>Ab Felsengarten 2</v>
          </cell>
          <cell r="AA265" t="str">
            <v>Ab Felsengartenstufe 3</v>
          </cell>
          <cell r="AB265" t="str">
            <v>Ab Felsengartenstufe 3</v>
          </cell>
          <cell r="AC265" t="str">
            <v>Ab Felsengartenstufe 3</v>
          </cell>
          <cell r="AD265" t="str">
            <v>Ab Felsengarten 4</v>
          </cell>
          <cell r="AE265" t="str">
            <v>Ab Felsengarten 4</v>
          </cell>
          <cell r="AF265" t="str">
            <v>Ab Felsengarten 5</v>
          </cell>
          <cell r="AG265" t="str">
            <v>Ab Felsengarten 5</v>
          </cell>
          <cell r="AH265" t="str">
            <v>Zugang zum Honiggarten</v>
          </cell>
          <cell r="AI265" t="str">
            <v>Pflanzenbesetzendes Monster</v>
          </cell>
          <cell r="AJ265" t="str">
            <v>Pflanzenbesetzendes Monster</v>
          </cell>
          <cell r="AK265" t="str">
            <v>Pflanzenbesetzendes Monster</v>
          </cell>
          <cell r="AL265" t="str">
            <v>Pflanzenbesetzendes Monster</v>
          </cell>
          <cell r="AM265" t="str">
            <v>Pflanzenbesetzendes Monster</v>
          </cell>
          <cell r="AN265" t="str">
            <v>Pflanzenbesetzendes Monster</v>
          </cell>
          <cell r="AO265" t="str">
            <v>Ab Honiggarten 1</v>
          </cell>
          <cell r="AP265" t="str">
            <v>Ab Honiggarten 1</v>
          </cell>
          <cell r="AQ265" t="str">
            <v>Ab Honiggarten 2</v>
          </cell>
          <cell r="AR265" t="str">
            <v>Ab Honiggarten 2</v>
          </cell>
          <cell r="AS265" t="str">
            <v>Ab Honiggarten 3</v>
          </cell>
          <cell r="AT265" t="str">
            <v>Ab Honiggarten 3</v>
          </cell>
          <cell r="AU265" t="str">
            <v>Ab Honiggarten 3</v>
          </cell>
          <cell r="AX265" t="str">
            <v>Ab Honiggarten 5</v>
          </cell>
          <cell r="AY265" t="str">
            <v>Ab Honiggarten 5</v>
          </cell>
          <cell r="AZ265" t="str">
            <v>Zugang zum Wurzelgarten</v>
          </cell>
          <cell r="BA265" t="str">
            <v>Pflanzenbesetzendes Monster</v>
          </cell>
          <cell r="BB265" t="str">
            <v>Pflanzenbesetzendes Monster</v>
          </cell>
          <cell r="BC265" t="str">
            <v>Pflanzenbesetzendes Monster</v>
          </cell>
          <cell r="BD265" t="str">
            <v>Pflanzenbesetzendes Monster</v>
          </cell>
          <cell r="BE265" t="str">
            <v>Ab Wurzelgarten 1</v>
          </cell>
          <cell r="BF265" t="str">
            <v>Ab Wurzelgarten 2</v>
          </cell>
          <cell r="BG265" t="str">
            <v>Ab Wurzelgarten 3</v>
          </cell>
          <cell r="BH265" t="str">
            <v>Ab Wurzelgarten 4</v>
          </cell>
          <cell r="BI265" t="str">
            <v>Ab Wurzelgarten 5</v>
          </cell>
        </row>
        <row r="266">
          <cell r="B266" t="str">
            <v>30% Wasserschaden</v>
          </cell>
          <cell r="C266" t="str">
            <v>25% Feuerschaden</v>
          </cell>
          <cell r="D266" t="str">
            <v>50% Feuerschaden</v>
          </cell>
          <cell r="E266" t="str">
            <v>30% Feuerschaden</v>
          </cell>
          <cell r="F266" t="str">
            <v>40% Lichtschaden</v>
          </cell>
          <cell r="H266" t="str">
            <v>50% Wasserschaden</v>
          </cell>
          <cell r="I266" t="str">
            <v>30% Wasserschaden</v>
          </cell>
          <cell r="J266" t="str">
            <v>50% Windschaden</v>
          </cell>
          <cell r="K266" t="str">
            <v>30% Windschaden</v>
          </cell>
          <cell r="L266" t="str">
            <v>85% Windschaden</v>
          </cell>
          <cell r="M266" t="str">
            <v>81% Feuerschaden</v>
          </cell>
          <cell r="N266" t="str">
            <v>70% Wasserschaden</v>
          </cell>
          <cell r="O266" t="str">
            <v>20% Feuerschaden</v>
          </cell>
          <cell r="P266" t="str">
            <v>90% Feuerschaden</v>
          </cell>
          <cell r="Q266" t="str">
            <v>30% Feuerschaden</v>
          </cell>
          <cell r="R266" t="str">
            <v>25% Lichtschaden</v>
          </cell>
          <cell r="S266" t="str">
            <v>50% Feuerschaden</v>
          </cell>
          <cell r="T266" t="str">
            <v>50% Windschaden</v>
          </cell>
          <cell r="U266" t="str">
            <v>30% Feuerschaden</v>
          </cell>
          <cell r="V266" t="str">
            <v>40% Lichtschaden</v>
          </cell>
          <cell r="W266" t="str">
            <v>90% Feuerschaden</v>
          </cell>
          <cell r="X266" t="str">
            <v>85% Windschaden</v>
          </cell>
          <cell r="Y266" t="str">
            <v>80% Feuerschaden</v>
          </cell>
          <cell r="Z266" t="str">
            <v>67% Lichtschaden</v>
          </cell>
          <cell r="AA266" t="str">
            <v>75% Wasserschaden</v>
          </cell>
          <cell r="AB266" t="str">
            <v>85% Lichtschaden</v>
          </cell>
          <cell r="AC266" t="str">
            <v>80% Feuerschaden</v>
          </cell>
          <cell r="AD266" t="str">
            <v>70% Windschaden</v>
          </cell>
          <cell r="AE266" t="str">
            <v>85% Wasserschaden</v>
          </cell>
          <cell r="AF266" t="str">
            <v>80% Lichtschaden</v>
          </cell>
          <cell r="AG266" t="str">
            <v>50% Windschaden</v>
          </cell>
          <cell r="AH266" t="str">
            <v>20% Wasserschaden</v>
          </cell>
          <cell r="AI266" t="str">
            <v>30% Windschaden</v>
          </cell>
          <cell r="AJ266" t="str">
            <v>50% Lichtschaden</v>
          </cell>
          <cell r="AK266" t="str">
            <v>25% Windschaden</v>
          </cell>
          <cell r="AL266" t="str">
            <v>50% Feuerschaden</v>
          </cell>
          <cell r="AM266" t="str">
            <v>30% Lichtschaden</v>
          </cell>
          <cell r="AN266" t="str">
            <v>40% Feuerschaden</v>
          </cell>
          <cell r="AO266" t="str">
            <v>55% Wasserschaden</v>
          </cell>
          <cell r="AP266" t="str">
            <v>30% Feuerschaden</v>
          </cell>
          <cell r="AQ266" t="str">
            <v>70% Lichtschaden</v>
          </cell>
          <cell r="AR266" t="str">
            <v>70% Feuerschaden</v>
          </cell>
          <cell r="AS266" t="str">
            <v>20% Wasserschaden</v>
          </cell>
          <cell r="AT266" t="str">
            <v>60% Feuerschaden</v>
          </cell>
          <cell r="AU266" t="str">
            <v>80% Windschaden</v>
          </cell>
          <cell r="AX266" t="str">
            <v>70% Feuerschaden</v>
          </cell>
          <cell r="AY266" t="str">
            <v>80% Lichtschaden</v>
          </cell>
          <cell r="AZ266" t="str">
            <v>50% Wasserschaden</v>
          </cell>
          <cell r="BA266" t="str">
            <v>50%Feuerschaden</v>
          </cell>
          <cell r="BB266" t="str">
            <v>50% Feuerschaden</v>
          </cell>
          <cell r="BC266" t="str">
            <v>75%Windschaden</v>
          </cell>
          <cell r="BD266" t="str">
            <v>59% Feuerschaden</v>
          </cell>
          <cell r="BE266" t="str">
            <v>70% Feuerschaden</v>
          </cell>
          <cell r="BF266" t="str">
            <v>40% Feuerschaden</v>
          </cell>
          <cell r="BG266" t="str">
            <v>74% Windschaden</v>
          </cell>
          <cell r="BH266" t="str">
            <v>20% Feuerschaden</v>
          </cell>
          <cell r="BI266" t="str">
            <v>60% Feuerschaden</v>
          </cell>
        </row>
        <row r="267">
          <cell r="B267" t="str">
            <v>50% Lichtschaden</v>
          </cell>
          <cell r="C267" t="str">
            <v>25% Lichtschaden</v>
          </cell>
          <cell r="D267" t="str">
            <v>25% Windschaden</v>
          </cell>
          <cell r="E267" t="str">
            <v>80% Windschaden</v>
          </cell>
          <cell r="F267" t="str">
            <v>85% Wasserschaden</v>
          </cell>
          <cell r="I267" t="str">
            <v>30%Lichtschaden</v>
          </cell>
          <cell r="J267" t="str">
            <v>20%Lichtschaden</v>
          </cell>
          <cell r="K267" t="str">
            <v>20% Feuerschaden</v>
          </cell>
          <cell r="L267" t="str">
            <v>20% Wasserschaden</v>
          </cell>
          <cell r="M267" t="str">
            <v>70% Windschaden</v>
          </cell>
          <cell r="N267" t="str">
            <v>75%Windschaden</v>
          </cell>
          <cell r="O267" t="str">
            <v>50%Windschaden</v>
          </cell>
          <cell r="P267" t="str">
            <v>10% Wasserschaden</v>
          </cell>
          <cell r="Q267" t="str">
            <v>50% Windschaden</v>
          </cell>
          <cell r="R267" t="str">
            <v>25% Feuerschaden</v>
          </cell>
          <cell r="S267" t="str">
            <v>25% Lichtschaden</v>
          </cell>
          <cell r="T267" t="str">
            <v>50% Wasserschaden</v>
          </cell>
          <cell r="U267" t="str">
            <v>80% Windschaden</v>
          </cell>
          <cell r="V267" t="str">
            <v>85% Wasserschaden</v>
          </cell>
          <cell r="W267" t="str">
            <v>70% Lichtschaden</v>
          </cell>
          <cell r="X267" t="str">
            <v>60% Feuerschaden</v>
          </cell>
          <cell r="Y267" t="str">
            <v>20% Lichtschaden</v>
          </cell>
          <cell r="Z267" t="str">
            <v>80% Windschaden</v>
          </cell>
          <cell r="AA267" t="str">
            <v>50% Lichtschaden</v>
          </cell>
          <cell r="AB267" t="str">
            <v>60% Windschaden</v>
          </cell>
          <cell r="AC267" t="str">
            <v>60%Windschaden</v>
          </cell>
          <cell r="AD267" t="str">
            <v>60% Feuerschaden</v>
          </cell>
          <cell r="AE267" t="str">
            <v>80% Windschaden</v>
          </cell>
          <cell r="AF267" t="str">
            <v>25% Windschaden</v>
          </cell>
          <cell r="AG267" t="str">
            <v>30% Lichtschaden</v>
          </cell>
          <cell r="AH267" t="str">
            <v>30% Windschaden</v>
          </cell>
          <cell r="AI267" t="str">
            <v>50% Lichtschaden</v>
          </cell>
          <cell r="AJ267" t="str">
            <v>25% Wasserschaden</v>
          </cell>
          <cell r="AK267" t="str">
            <v>25% Wasserschaden</v>
          </cell>
          <cell r="AL267" t="str">
            <v>50% Lichtschaden</v>
          </cell>
          <cell r="AM267" t="str">
            <v>80% Windschaden</v>
          </cell>
          <cell r="AN267" t="str">
            <v>85% Wasserschaden</v>
          </cell>
          <cell r="AO267" t="str">
            <v>40% Feuerschaden</v>
          </cell>
          <cell r="AP267" t="str">
            <v>30% Windschaden</v>
          </cell>
          <cell r="AQ267" t="str">
            <v>15% Windschaden</v>
          </cell>
          <cell r="AR267" t="str">
            <v>15% Windschaden</v>
          </cell>
          <cell r="AS267" t="str">
            <v>20% Feuerschaden</v>
          </cell>
          <cell r="AT267" t="str">
            <v>20% Wasserschaden</v>
          </cell>
          <cell r="AU267" t="str">
            <v>70% Feuerschaden</v>
          </cell>
          <cell r="AX267" t="str">
            <v>60% Wasserschaden</v>
          </cell>
          <cell r="AY267" t="str">
            <v>70% Windschaden</v>
          </cell>
          <cell r="AZ267" t="str">
            <v>80% Lichtschaden</v>
          </cell>
          <cell r="BA267" t="str">
            <v>25% Windschaden</v>
          </cell>
          <cell r="BB267" t="str">
            <v>50%Wasserschaden</v>
          </cell>
          <cell r="BC267" t="str">
            <v>50% Lichtschaden</v>
          </cell>
          <cell r="BD267" t="str">
            <v>80% Wasserschaden</v>
          </cell>
          <cell r="BE267" t="str">
            <v>15% Windschaden</v>
          </cell>
          <cell r="BF267" t="str">
            <v>66% Windschaden</v>
          </cell>
          <cell r="BG267" t="str">
            <v>70% Lichtschaden</v>
          </cell>
          <cell r="BH267" t="str">
            <v>70% Windschaden</v>
          </cell>
          <cell r="BI267" t="str">
            <v>50% Windschaden</v>
          </cell>
        </row>
        <row r="268">
          <cell r="I268" t="str">
            <v>50% Feuerschaden</v>
          </cell>
          <cell r="K268" t="str">
            <v>80% Wasserschaden</v>
          </cell>
          <cell r="L268" t="str">
            <v>60% Lichtschaden</v>
          </cell>
          <cell r="M268" t="str">
            <v>10% Lichtschaden</v>
          </cell>
          <cell r="N268" t="str">
            <v>20%Lichtschaden</v>
          </cell>
          <cell r="O268" t="str">
            <v>60%Lichtschaden</v>
          </cell>
          <cell r="P268" t="str">
            <v>30%Windschaden</v>
          </cell>
          <cell r="R268" t="str">
            <v>50% Wasserschaden</v>
          </cell>
          <cell r="U268" t="str">
            <v>30% Wasserschaden</v>
          </cell>
          <cell r="V268" t="str">
            <v>30% Windschaden</v>
          </cell>
          <cell r="W268" t="str">
            <v>90% Wasserschaden</v>
          </cell>
          <cell r="X268" t="str">
            <v>85% Lichtschaden</v>
          </cell>
          <cell r="Y268" t="str">
            <v>60% Wasserschaden</v>
          </cell>
          <cell r="Z268" t="str">
            <v>90% Wasserschaden</v>
          </cell>
          <cell r="AA268" t="str">
            <v>20% Feuerschaden</v>
          </cell>
          <cell r="AB268" t="str">
            <v>30% Wasserschaden</v>
          </cell>
          <cell r="AC268" t="str">
            <v>15% Lichtschaden</v>
          </cell>
          <cell r="AD268" t="str">
            <v>10% Wasserschaden</v>
          </cell>
          <cell r="AE268" t="str">
            <v>65% Lichtschaden</v>
          </cell>
          <cell r="AF268" t="str">
            <v>15% Feuerschaden</v>
          </cell>
          <cell r="AG268" t="str">
            <v>20% Wasserschaden</v>
          </cell>
          <cell r="AH268" t="str">
            <v>40%Lichtschaden</v>
          </cell>
          <cell r="AK268" t="str">
            <v>50% Feuerschaden</v>
          </cell>
          <cell r="AM268" t="str">
            <v>30% Wasserschaden</v>
          </cell>
          <cell r="AN268" t="str">
            <v>30% Lichtschaden</v>
          </cell>
          <cell r="AO268" t="str">
            <v>30% Windschaden</v>
          </cell>
          <cell r="AP268" t="str">
            <v>65% Lichtschaden</v>
          </cell>
          <cell r="AQ268" t="str">
            <v>15% Wasserschaden</v>
          </cell>
          <cell r="AR268" t="str">
            <v>15% Lichtschaden</v>
          </cell>
          <cell r="AS268" t="str">
            <v>60% Windschaden</v>
          </cell>
          <cell r="AT268" t="str">
            <v>20% Lichtschaden</v>
          </cell>
          <cell r="AU268" t="str">
            <v>5% Lichtschaden</v>
          </cell>
          <cell r="AX268" t="str">
            <v>20% Lichtschaden</v>
          </cell>
          <cell r="AY268" t="str">
            <v>10% Feuerschaden</v>
          </cell>
          <cell r="AZ268" t="str">
            <v>60% Feuerschaden</v>
          </cell>
          <cell r="BB268" t="str">
            <v>50%Windschaden</v>
          </cell>
          <cell r="BC268" t="str">
            <v>25% Feuerschaden</v>
          </cell>
          <cell r="BD268" t="str">
            <v>80% Lichtschaden</v>
          </cell>
          <cell r="BE268" t="str">
            <v>15% Lichtschaden</v>
          </cell>
          <cell r="BF268" t="str">
            <v>34% Wasserschaden</v>
          </cell>
          <cell r="BG268" t="str">
            <v>83% Feuerschaden</v>
          </cell>
          <cell r="BH268" t="str">
            <v>10% Lichtschaden</v>
          </cell>
          <cell r="BI268" t="str">
            <v>70% Wasserschaden</v>
          </cell>
        </row>
        <row r="269">
          <cell r="B269">
            <v>20</v>
          </cell>
          <cell r="C269">
            <v>30</v>
          </cell>
          <cell r="D269">
            <v>40</v>
          </cell>
          <cell r="E269">
            <v>60</v>
          </cell>
          <cell r="F269">
            <v>70</v>
          </cell>
          <cell r="G269">
            <v>30</v>
          </cell>
          <cell r="H269">
            <v>120</v>
          </cell>
          <cell r="I269">
            <v>250</v>
          </cell>
          <cell r="J269">
            <v>350</v>
          </cell>
          <cell r="K269">
            <v>500</v>
          </cell>
          <cell r="L269">
            <v>800</v>
          </cell>
          <cell r="M269">
            <v>1460</v>
          </cell>
          <cell r="N269">
            <v>2280</v>
          </cell>
          <cell r="O269">
            <v>2920</v>
          </cell>
          <cell r="P269">
            <v>4500</v>
          </cell>
          <cell r="Q269">
            <v>30</v>
          </cell>
          <cell r="R269">
            <v>40</v>
          </cell>
          <cell r="S269">
            <v>50</v>
          </cell>
          <cell r="T269">
            <v>60</v>
          </cell>
          <cell r="U269">
            <v>70</v>
          </cell>
          <cell r="V269">
            <v>80</v>
          </cell>
          <cell r="W269">
            <v>500</v>
          </cell>
          <cell r="X269">
            <v>900</v>
          </cell>
          <cell r="Y269">
            <v>1520</v>
          </cell>
          <cell r="Z269">
            <v>2100</v>
          </cell>
          <cell r="AA269">
            <v>2840</v>
          </cell>
          <cell r="AB269">
            <v>3640</v>
          </cell>
          <cell r="AC269">
            <v>5800</v>
          </cell>
          <cell r="AD269">
            <v>8800</v>
          </cell>
          <cell r="AE269">
            <v>9720</v>
          </cell>
          <cell r="AF269">
            <v>12640</v>
          </cell>
          <cell r="AG269">
            <v>15888</v>
          </cell>
          <cell r="AH269">
            <v>25000</v>
          </cell>
          <cell r="AI269">
            <v>80</v>
          </cell>
          <cell r="AJ269">
            <v>150</v>
          </cell>
          <cell r="AK269">
            <v>120</v>
          </cell>
          <cell r="AL269">
            <v>200</v>
          </cell>
          <cell r="AM269">
            <v>290</v>
          </cell>
          <cell r="AN269">
            <v>400</v>
          </cell>
          <cell r="AO269">
            <v>2500</v>
          </cell>
          <cell r="AP269">
            <v>3000</v>
          </cell>
          <cell r="AQ269">
            <v>6500</v>
          </cell>
          <cell r="AR269">
            <v>7000</v>
          </cell>
          <cell r="AS269">
            <v>9000</v>
          </cell>
          <cell r="AT269">
            <v>10000</v>
          </cell>
          <cell r="AU269">
            <v>15000</v>
          </cell>
          <cell r="AX269">
            <v>28000</v>
          </cell>
          <cell r="AY269">
            <v>30000</v>
          </cell>
          <cell r="AZ269">
            <v>200000</v>
          </cell>
          <cell r="BA269">
            <v>350</v>
          </cell>
          <cell r="BB269">
            <v>700</v>
          </cell>
          <cell r="BC269">
            <v>1000</v>
          </cell>
          <cell r="BD269">
            <v>2000</v>
          </cell>
          <cell r="BE269">
            <v>12000</v>
          </cell>
          <cell r="BF269">
            <v>18000</v>
          </cell>
          <cell r="BG269">
            <v>32000</v>
          </cell>
          <cell r="BH269">
            <v>45000</v>
          </cell>
          <cell r="BI269">
            <v>65000</v>
          </cell>
        </row>
        <row r="270">
          <cell r="B270">
            <v>5</v>
          </cell>
          <cell r="C270">
            <v>6</v>
          </cell>
          <cell r="D270">
            <v>6</v>
          </cell>
          <cell r="E270">
            <v>8</v>
          </cell>
          <cell r="F270">
            <v>8</v>
          </cell>
          <cell r="G270">
            <v>3</v>
          </cell>
          <cell r="H270">
            <v>5</v>
          </cell>
          <cell r="I270">
            <v>6</v>
          </cell>
          <cell r="J270">
            <v>6</v>
          </cell>
          <cell r="K270">
            <v>7</v>
          </cell>
          <cell r="L270">
            <v>6</v>
          </cell>
          <cell r="M270">
            <v>8</v>
          </cell>
          <cell r="N270">
            <v>10</v>
          </cell>
          <cell r="O270">
            <v>15</v>
          </cell>
          <cell r="P270">
            <v>8</v>
          </cell>
          <cell r="Q270">
            <v>6</v>
          </cell>
          <cell r="R270">
            <v>7</v>
          </cell>
          <cell r="S270">
            <v>8</v>
          </cell>
          <cell r="T270">
            <v>9</v>
          </cell>
          <cell r="U270">
            <v>10</v>
          </cell>
          <cell r="V270">
            <v>10</v>
          </cell>
          <cell r="W270">
            <v>5</v>
          </cell>
          <cell r="X270">
            <v>6</v>
          </cell>
          <cell r="Y270">
            <v>7</v>
          </cell>
          <cell r="Z270">
            <v>8</v>
          </cell>
          <cell r="AA270">
            <v>7</v>
          </cell>
          <cell r="AB270">
            <v>8</v>
          </cell>
          <cell r="AC270">
            <v>10</v>
          </cell>
          <cell r="AH270">
            <v>15</v>
          </cell>
          <cell r="AI270">
            <v>10</v>
          </cell>
          <cell r="AJ270">
            <v>12</v>
          </cell>
          <cell r="AK270">
            <v>11</v>
          </cell>
          <cell r="AL270">
            <v>13</v>
          </cell>
          <cell r="AM270">
            <v>14</v>
          </cell>
          <cell r="AN270">
            <v>15</v>
          </cell>
          <cell r="AO270">
            <v>6</v>
          </cell>
          <cell r="AP270">
            <v>7</v>
          </cell>
          <cell r="AQ270">
            <v>8</v>
          </cell>
          <cell r="AR270">
            <v>9</v>
          </cell>
          <cell r="AS270">
            <v>10</v>
          </cell>
          <cell r="AT270">
            <v>10</v>
          </cell>
          <cell r="AU270">
            <v>20</v>
          </cell>
          <cell r="AZ270">
            <v>20</v>
          </cell>
        </row>
        <row r="271">
          <cell r="B271">
            <v>8</v>
          </cell>
          <cell r="C271">
            <v>28</v>
          </cell>
          <cell r="D271">
            <v>28</v>
          </cell>
          <cell r="E271">
            <v>28</v>
          </cell>
          <cell r="F271">
            <v>23</v>
          </cell>
          <cell r="G271">
            <v>28</v>
          </cell>
          <cell r="H271">
            <v>14</v>
          </cell>
          <cell r="I271">
            <v>8</v>
          </cell>
          <cell r="J271">
            <v>28</v>
          </cell>
          <cell r="K271">
            <v>22</v>
          </cell>
          <cell r="L271">
            <v>5</v>
          </cell>
          <cell r="M271">
            <v>28</v>
          </cell>
          <cell r="N271">
            <v>19</v>
          </cell>
          <cell r="O271">
            <v>28</v>
          </cell>
          <cell r="P271">
            <v>2</v>
          </cell>
          <cell r="Q271">
            <v>28</v>
          </cell>
          <cell r="R271">
            <v>14</v>
          </cell>
          <cell r="S271">
            <v>28</v>
          </cell>
          <cell r="T271">
            <v>14</v>
          </cell>
          <cell r="U271">
            <v>8</v>
          </cell>
          <cell r="V271">
            <v>23</v>
          </cell>
          <cell r="W271">
            <v>25</v>
          </cell>
          <cell r="X271">
            <v>28</v>
          </cell>
          <cell r="Y271">
            <v>16</v>
          </cell>
          <cell r="Z271">
            <v>25</v>
          </cell>
          <cell r="AA271">
            <v>21</v>
          </cell>
          <cell r="AB271">
            <v>8</v>
          </cell>
          <cell r="AC271">
            <v>28</v>
          </cell>
          <cell r="AD271">
            <v>2</v>
          </cell>
          <cell r="AE271">
            <v>23</v>
          </cell>
          <cell r="AF271">
            <v>28</v>
          </cell>
          <cell r="AG271">
            <v>5</v>
          </cell>
          <cell r="AH271">
            <v>5</v>
          </cell>
          <cell r="AI271">
            <v>28</v>
          </cell>
          <cell r="AJ271">
            <v>7</v>
          </cell>
          <cell r="AK271">
            <v>7</v>
          </cell>
          <cell r="AL271">
            <v>28</v>
          </cell>
          <cell r="AM271">
            <v>8</v>
          </cell>
          <cell r="AN271">
            <v>23</v>
          </cell>
          <cell r="AO271">
            <v>15</v>
          </cell>
          <cell r="AP271">
            <v>28</v>
          </cell>
          <cell r="AQ271">
            <v>4</v>
          </cell>
          <cell r="AR271">
            <v>28</v>
          </cell>
          <cell r="AS271">
            <v>5</v>
          </cell>
          <cell r="AT271">
            <v>5</v>
          </cell>
          <cell r="AU271">
            <v>28</v>
          </cell>
          <cell r="AX271">
            <v>16</v>
          </cell>
          <cell r="AY271">
            <v>28</v>
          </cell>
          <cell r="AZ271">
            <v>14</v>
          </cell>
          <cell r="BA271">
            <v>28</v>
          </cell>
          <cell r="BB271">
            <v>14</v>
          </cell>
          <cell r="BC271">
            <v>28</v>
          </cell>
          <cell r="BD271">
            <v>22</v>
          </cell>
          <cell r="BE271">
            <v>28</v>
          </cell>
          <cell r="BF271">
            <v>9</v>
          </cell>
          <cell r="BG271">
            <v>28</v>
          </cell>
          <cell r="BH271">
            <v>28</v>
          </cell>
          <cell r="BI271">
            <v>19</v>
          </cell>
        </row>
        <row r="272">
          <cell r="B272">
            <v>63</v>
          </cell>
          <cell r="C272">
            <v>210</v>
          </cell>
          <cell r="D272">
            <v>210</v>
          </cell>
          <cell r="E272">
            <v>210</v>
          </cell>
          <cell r="F272">
            <v>178</v>
          </cell>
          <cell r="G272">
            <v>210</v>
          </cell>
          <cell r="H272">
            <v>105</v>
          </cell>
          <cell r="I272">
            <v>63</v>
          </cell>
          <cell r="J272">
            <v>210</v>
          </cell>
          <cell r="K272">
            <v>168</v>
          </cell>
          <cell r="L272">
            <v>42</v>
          </cell>
          <cell r="M272">
            <v>210</v>
          </cell>
          <cell r="N272">
            <v>147</v>
          </cell>
          <cell r="O272">
            <v>210</v>
          </cell>
          <cell r="P272">
            <v>21</v>
          </cell>
          <cell r="Q272">
            <v>210</v>
          </cell>
          <cell r="R272">
            <v>105</v>
          </cell>
          <cell r="S272">
            <v>210</v>
          </cell>
          <cell r="T272">
            <v>105</v>
          </cell>
          <cell r="U272">
            <v>63</v>
          </cell>
          <cell r="V272">
            <v>178</v>
          </cell>
          <cell r="W272">
            <v>189</v>
          </cell>
          <cell r="X272">
            <v>210</v>
          </cell>
          <cell r="Y272">
            <v>126</v>
          </cell>
          <cell r="Z272">
            <v>189</v>
          </cell>
          <cell r="AA272">
            <v>157</v>
          </cell>
          <cell r="AB272">
            <v>63</v>
          </cell>
          <cell r="AC272">
            <v>210</v>
          </cell>
          <cell r="AD272">
            <v>21</v>
          </cell>
          <cell r="AE272">
            <v>178</v>
          </cell>
          <cell r="AF272">
            <v>210</v>
          </cell>
          <cell r="AG272">
            <v>42</v>
          </cell>
          <cell r="AH272">
            <v>42</v>
          </cell>
          <cell r="AI272">
            <v>210</v>
          </cell>
          <cell r="AJ272">
            <v>55</v>
          </cell>
          <cell r="AK272">
            <v>55</v>
          </cell>
          <cell r="AL272">
            <v>210</v>
          </cell>
          <cell r="AM272">
            <v>63</v>
          </cell>
          <cell r="AN272">
            <v>178</v>
          </cell>
          <cell r="AO272">
            <v>115</v>
          </cell>
          <cell r="AP272">
            <v>210</v>
          </cell>
          <cell r="AQ272">
            <v>31</v>
          </cell>
          <cell r="AR272">
            <v>210</v>
          </cell>
          <cell r="AS272">
            <v>42</v>
          </cell>
          <cell r="AT272">
            <v>42</v>
          </cell>
          <cell r="AU272">
            <v>210</v>
          </cell>
          <cell r="AX272">
            <v>126</v>
          </cell>
          <cell r="AY272">
            <v>210</v>
          </cell>
          <cell r="AZ272">
            <v>105</v>
          </cell>
          <cell r="BA272">
            <v>210</v>
          </cell>
          <cell r="BB272">
            <v>105</v>
          </cell>
          <cell r="BC272">
            <v>210</v>
          </cell>
          <cell r="BD272">
            <v>168</v>
          </cell>
          <cell r="BE272">
            <v>210</v>
          </cell>
          <cell r="BF272">
            <v>71</v>
          </cell>
          <cell r="BG272">
            <v>210</v>
          </cell>
          <cell r="BH272">
            <v>210</v>
          </cell>
          <cell r="BI272">
            <v>147</v>
          </cell>
        </row>
        <row r="273">
          <cell r="B273">
            <v>330</v>
          </cell>
          <cell r="C273">
            <v>1100</v>
          </cell>
          <cell r="D273">
            <v>1100</v>
          </cell>
          <cell r="E273">
            <v>1100</v>
          </cell>
          <cell r="F273">
            <v>935</v>
          </cell>
          <cell r="G273">
            <v>1100</v>
          </cell>
          <cell r="H273">
            <v>550</v>
          </cell>
          <cell r="I273">
            <v>330</v>
          </cell>
          <cell r="J273">
            <v>1100</v>
          </cell>
          <cell r="K273">
            <v>880</v>
          </cell>
          <cell r="L273">
            <v>220</v>
          </cell>
          <cell r="M273">
            <v>1100</v>
          </cell>
          <cell r="N273">
            <v>770</v>
          </cell>
          <cell r="O273">
            <v>1100</v>
          </cell>
          <cell r="P273">
            <v>110</v>
          </cell>
          <cell r="Q273">
            <v>1100</v>
          </cell>
          <cell r="R273">
            <v>550</v>
          </cell>
          <cell r="S273">
            <v>1100</v>
          </cell>
          <cell r="T273">
            <v>550</v>
          </cell>
          <cell r="U273">
            <v>330</v>
          </cell>
          <cell r="V273">
            <v>935</v>
          </cell>
          <cell r="W273">
            <v>990</v>
          </cell>
          <cell r="X273">
            <v>1100</v>
          </cell>
          <cell r="Y273">
            <v>660</v>
          </cell>
          <cell r="Z273">
            <v>990</v>
          </cell>
          <cell r="AA273">
            <v>825</v>
          </cell>
          <cell r="AB273">
            <v>330</v>
          </cell>
          <cell r="AC273">
            <v>1100</v>
          </cell>
          <cell r="AD273">
            <v>110</v>
          </cell>
          <cell r="AE273">
            <v>935</v>
          </cell>
          <cell r="AF273">
            <v>1100</v>
          </cell>
          <cell r="AG273">
            <v>220</v>
          </cell>
          <cell r="AH273">
            <v>220</v>
          </cell>
          <cell r="AI273">
            <v>1100</v>
          </cell>
          <cell r="AJ273">
            <v>275</v>
          </cell>
          <cell r="AK273">
            <v>275</v>
          </cell>
          <cell r="AL273">
            <v>1100</v>
          </cell>
          <cell r="AM273">
            <v>330</v>
          </cell>
          <cell r="AN273">
            <v>935</v>
          </cell>
          <cell r="AO273">
            <v>605</v>
          </cell>
          <cell r="AP273">
            <v>1100</v>
          </cell>
          <cell r="AQ273">
            <v>165</v>
          </cell>
          <cell r="AR273">
            <v>1100</v>
          </cell>
          <cell r="AS273">
            <v>220</v>
          </cell>
          <cell r="AT273">
            <v>220</v>
          </cell>
          <cell r="AU273">
            <v>1100</v>
          </cell>
          <cell r="AX273">
            <v>660</v>
          </cell>
          <cell r="AY273">
            <v>1100</v>
          </cell>
          <cell r="AZ273">
            <v>550</v>
          </cell>
          <cell r="BA273">
            <v>1100</v>
          </cell>
          <cell r="BB273">
            <v>550</v>
          </cell>
          <cell r="BC273">
            <v>1100</v>
          </cell>
          <cell r="BD273">
            <v>880</v>
          </cell>
          <cell r="BE273">
            <v>1100</v>
          </cell>
          <cell r="BF273">
            <v>374</v>
          </cell>
          <cell r="BG273">
            <v>1100</v>
          </cell>
          <cell r="BH273">
            <v>1100</v>
          </cell>
          <cell r="BI273">
            <v>770</v>
          </cell>
        </row>
        <row r="274">
          <cell r="B274">
            <v>630</v>
          </cell>
          <cell r="C274">
            <v>2100</v>
          </cell>
          <cell r="D274">
            <v>2100</v>
          </cell>
          <cell r="E274">
            <v>2100</v>
          </cell>
          <cell r="F274">
            <v>1785</v>
          </cell>
          <cell r="G274">
            <v>2100</v>
          </cell>
          <cell r="H274">
            <v>1050</v>
          </cell>
          <cell r="I274">
            <v>630</v>
          </cell>
          <cell r="J274">
            <v>2100</v>
          </cell>
          <cell r="K274">
            <v>1680</v>
          </cell>
          <cell r="L274">
            <v>420</v>
          </cell>
          <cell r="M274">
            <v>2100</v>
          </cell>
          <cell r="N274">
            <v>1470</v>
          </cell>
          <cell r="O274">
            <v>2100</v>
          </cell>
          <cell r="P274">
            <v>210</v>
          </cell>
          <cell r="Q274">
            <v>2100</v>
          </cell>
          <cell r="R274">
            <v>1050</v>
          </cell>
          <cell r="S274">
            <v>2100</v>
          </cell>
          <cell r="T274">
            <v>1050</v>
          </cell>
          <cell r="U274">
            <v>630</v>
          </cell>
          <cell r="V274">
            <v>1785</v>
          </cell>
          <cell r="W274">
            <v>1890</v>
          </cell>
          <cell r="X274">
            <v>2100</v>
          </cell>
          <cell r="Y274">
            <v>1260</v>
          </cell>
          <cell r="Z274">
            <v>1890</v>
          </cell>
          <cell r="AA274">
            <v>1575</v>
          </cell>
          <cell r="AB274">
            <v>630</v>
          </cell>
          <cell r="AC274">
            <v>2100</v>
          </cell>
          <cell r="AD274">
            <v>210</v>
          </cell>
          <cell r="AE274">
            <v>1785</v>
          </cell>
          <cell r="AF274">
            <v>2100</v>
          </cell>
          <cell r="AG274">
            <v>420</v>
          </cell>
          <cell r="AH274">
            <v>420</v>
          </cell>
          <cell r="AI274">
            <v>2100</v>
          </cell>
          <cell r="AJ274">
            <v>550</v>
          </cell>
          <cell r="AK274">
            <v>550</v>
          </cell>
          <cell r="AL274">
            <v>2100</v>
          </cell>
          <cell r="AM274">
            <v>630</v>
          </cell>
          <cell r="AN274">
            <v>1785</v>
          </cell>
          <cell r="AO274">
            <v>1155</v>
          </cell>
          <cell r="AP274">
            <v>2100</v>
          </cell>
          <cell r="AQ274">
            <v>315</v>
          </cell>
          <cell r="AR274">
            <v>2100</v>
          </cell>
          <cell r="AS274">
            <v>420</v>
          </cell>
          <cell r="AT274">
            <v>420</v>
          </cell>
          <cell r="AU274">
            <v>2100</v>
          </cell>
          <cell r="AX274">
            <v>1260</v>
          </cell>
          <cell r="AY274">
            <v>2100</v>
          </cell>
          <cell r="AZ274">
            <v>1050</v>
          </cell>
          <cell r="BA274">
            <v>2100</v>
          </cell>
          <cell r="BB274">
            <v>1050</v>
          </cell>
          <cell r="BC274">
            <v>2100</v>
          </cell>
          <cell r="BD274">
            <v>1680</v>
          </cell>
          <cell r="BE274">
            <v>2100</v>
          </cell>
          <cell r="BF274">
            <v>714</v>
          </cell>
          <cell r="BG274">
            <v>2100</v>
          </cell>
          <cell r="BH274">
            <v>2100</v>
          </cell>
          <cell r="BI274">
            <v>1470</v>
          </cell>
        </row>
        <row r="275">
          <cell r="B275">
            <v>1020</v>
          </cell>
          <cell r="C275">
            <v>3400</v>
          </cell>
          <cell r="D275">
            <v>3400</v>
          </cell>
          <cell r="E275">
            <v>3400</v>
          </cell>
          <cell r="F275">
            <v>4756</v>
          </cell>
          <cell r="G275">
            <v>3400</v>
          </cell>
          <cell r="H275">
            <v>1700</v>
          </cell>
          <cell r="I275">
            <v>1020</v>
          </cell>
          <cell r="J275">
            <v>3400</v>
          </cell>
          <cell r="K275">
            <v>2720</v>
          </cell>
          <cell r="L275">
            <v>680</v>
          </cell>
          <cell r="M275">
            <v>3400</v>
          </cell>
          <cell r="N275">
            <v>2380</v>
          </cell>
          <cell r="O275">
            <v>3400</v>
          </cell>
          <cell r="P275">
            <v>340</v>
          </cell>
          <cell r="Q275">
            <v>3400</v>
          </cell>
          <cell r="R275">
            <v>1700</v>
          </cell>
          <cell r="S275">
            <v>3400</v>
          </cell>
          <cell r="T275">
            <v>1700</v>
          </cell>
          <cell r="U275">
            <v>1020</v>
          </cell>
          <cell r="V275">
            <v>4756</v>
          </cell>
          <cell r="W275">
            <v>3060</v>
          </cell>
          <cell r="X275">
            <v>3400</v>
          </cell>
          <cell r="Y275">
            <v>2040</v>
          </cell>
          <cell r="Z275">
            <v>3060</v>
          </cell>
          <cell r="AA275">
            <v>2550</v>
          </cell>
          <cell r="AB275">
            <v>1020</v>
          </cell>
          <cell r="AC275">
            <v>3400</v>
          </cell>
          <cell r="AD275">
            <v>340</v>
          </cell>
          <cell r="AE275">
            <v>4756</v>
          </cell>
          <cell r="AF275">
            <v>3400</v>
          </cell>
          <cell r="AG275">
            <v>680</v>
          </cell>
          <cell r="AH275">
            <v>680</v>
          </cell>
          <cell r="AI275">
            <v>3400</v>
          </cell>
          <cell r="AJ275">
            <v>850</v>
          </cell>
          <cell r="AK275">
            <v>850</v>
          </cell>
          <cell r="AL275">
            <v>3400</v>
          </cell>
          <cell r="AM275">
            <v>1020</v>
          </cell>
          <cell r="AN275">
            <v>2890</v>
          </cell>
          <cell r="AO275">
            <v>1870</v>
          </cell>
          <cell r="AP275">
            <v>3400</v>
          </cell>
          <cell r="AQ275">
            <v>510</v>
          </cell>
          <cell r="AR275">
            <v>3400</v>
          </cell>
          <cell r="AS275">
            <v>680</v>
          </cell>
          <cell r="AT275">
            <v>680</v>
          </cell>
          <cell r="AU275">
            <v>3400</v>
          </cell>
          <cell r="AX275">
            <v>2040</v>
          </cell>
          <cell r="AY275">
            <v>3400</v>
          </cell>
          <cell r="AZ275">
            <v>1700</v>
          </cell>
          <cell r="BA275">
            <v>3400</v>
          </cell>
          <cell r="BB275">
            <v>1700</v>
          </cell>
          <cell r="BC275">
            <v>3400</v>
          </cell>
          <cell r="BD275">
            <v>2720</v>
          </cell>
          <cell r="BE275">
            <v>3400</v>
          </cell>
          <cell r="BF275">
            <v>1156</v>
          </cell>
          <cell r="BG275">
            <v>3400</v>
          </cell>
          <cell r="BH275">
            <v>3400</v>
          </cell>
          <cell r="BI275">
            <v>2380</v>
          </cell>
        </row>
        <row r="276">
          <cell r="B276">
            <v>2196</v>
          </cell>
          <cell r="C276">
            <v>6300</v>
          </cell>
          <cell r="D276">
            <v>6300</v>
          </cell>
          <cell r="E276">
            <v>6300</v>
          </cell>
          <cell r="F276">
            <v>5355</v>
          </cell>
          <cell r="G276">
            <v>6300</v>
          </cell>
          <cell r="H276">
            <v>3150</v>
          </cell>
          <cell r="I276">
            <v>2196</v>
          </cell>
          <cell r="J276">
            <v>6300</v>
          </cell>
          <cell r="K276">
            <v>5040</v>
          </cell>
          <cell r="L276">
            <v>1260</v>
          </cell>
          <cell r="M276">
            <v>6300</v>
          </cell>
          <cell r="N276">
            <v>4410</v>
          </cell>
          <cell r="O276">
            <v>6300</v>
          </cell>
          <cell r="P276">
            <v>630</v>
          </cell>
          <cell r="Q276">
            <v>6300</v>
          </cell>
          <cell r="R276">
            <v>3150</v>
          </cell>
          <cell r="S276">
            <v>6300</v>
          </cell>
          <cell r="T276">
            <v>3150</v>
          </cell>
          <cell r="U276">
            <v>2196</v>
          </cell>
          <cell r="V276">
            <v>5355</v>
          </cell>
          <cell r="W276">
            <v>5670</v>
          </cell>
          <cell r="X276">
            <v>6300</v>
          </cell>
          <cell r="Y276">
            <v>3780</v>
          </cell>
          <cell r="Z276">
            <v>5670</v>
          </cell>
          <cell r="AA276">
            <v>4725</v>
          </cell>
          <cell r="AB276">
            <v>2196</v>
          </cell>
          <cell r="AC276">
            <v>6300</v>
          </cell>
          <cell r="AD276">
            <v>630</v>
          </cell>
          <cell r="AE276">
            <v>5355</v>
          </cell>
          <cell r="AF276">
            <v>6300</v>
          </cell>
          <cell r="AG276">
            <v>1260</v>
          </cell>
          <cell r="AH276">
            <v>1260</v>
          </cell>
          <cell r="AI276">
            <v>6300</v>
          </cell>
          <cell r="AJ276">
            <v>1575</v>
          </cell>
          <cell r="AK276">
            <v>1575</v>
          </cell>
          <cell r="AL276">
            <v>6300</v>
          </cell>
          <cell r="AM276">
            <v>2196</v>
          </cell>
          <cell r="AN276">
            <v>5355</v>
          </cell>
          <cell r="AO276">
            <v>3465</v>
          </cell>
          <cell r="AP276">
            <v>6300</v>
          </cell>
          <cell r="AQ276">
            <v>945</v>
          </cell>
          <cell r="AR276">
            <v>6300</v>
          </cell>
          <cell r="AS276">
            <v>1260</v>
          </cell>
          <cell r="AT276">
            <v>1260</v>
          </cell>
          <cell r="AU276">
            <v>6300</v>
          </cell>
          <cell r="AX276">
            <v>3780</v>
          </cell>
          <cell r="AY276">
            <v>6300</v>
          </cell>
          <cell r="AZ276">
            <v>3150</v>
          </cell>
          <cell r="BA276">
            <v>6300</v>
          </cell>
          <cell r="BB276">
            <v>3150</v>
          </cell>
          <cell r="BC276">
            <v>6300</v>
          </cell>
          <cell r="BD276">
            <v>5040</v>
          </cell>
          <cell r="BE276">
            <v>6300</v>
          </cell>
          <cell r="BF276">
            <v>2142</v>
          </cell>
          <cell r="BG276">
            <v>6300</v>
          </cell>
          <cell r="BH276">
            <v>6300</v>
          </cell>
          <cell r="BI276">
            <v>4410</v>
          </cell>
        </row>
        <row r="277">
          <cell r="B277">
            <v>20</v>
          </cell>
          <cell r="C277">
            <v>10</v>
          </cell>
          <cell r="D277">
            <v>40</v>
          </cell>
          <cell r="E277">
            <v>40</v>
          </cell>
          <cell r="F277">
            <v>16</v>
          </cell>
          <cell r="G277">
            <v>40</v>
          </cell>
          <cell r="H277">
            <v>40</v>
          </cell>
          <cell r="I277">
            <v>12</v>
          </cell>
          <cell r="J277">
            <v>8</v>
          </cell>
          <cell r="K277">
            <v>40</v>
          </cell>
          <cell r="L277">
            <v>24</v>
          </cell>
          <cell r="M277">
            <v>4</v>
          </cell>
          <cell r="N277">
            <v>8</v>
          </cell>
          <cell r="O277">
            <v>24</v>
          </cell>
          <cell r="P277">
            <v>40</v>
          </cell>
          <cell r="Q277">
            <v>40</v>
          </cell>
          <cell r="R277">
            <v>10</v>
          </cell>
          <cell r="S277">
            <v>10</v>
          </cell>
          <cell r="T277">
            <v>40</v>
          </cell>
          <cell r="U277">
            <v>40</v>
          </cell>
          <cell r="V277">
            <v>16</v>
          </cell>
          <cell r="W277">
            <v>28</v>
          </cell>
          <cell r="X277">
            <v>34</v>
          </cell>
          <cell r="Y277">
            <v>8</v>
          </cell>
          <cell r="Z277">
            <v>26</v>
          </cell>
          <cell r="AA277">
            <v>20</v>
          </cell>
          <cell r="AB277">
            <v>34</v>
          </cell>
          <cell r="AC277">
            <v>6</v>
          </cell>
          <cell r="AD277">
            <v>40</v>
          </cell>
          <cell r="AE277">
            <v>26</v>
          </cell>
          <cell r="AF277">
            <v>32</v>
          </cell>
          <cell r="AG277">
            <v>12</v>
          </cell>
          <cell r="AH277">
            <v>16</v>
          </cell>
          <cell r="AI277">
            <v>20</v>
          </cell>
          <cell r="AJ277">
            <v>20</v>
          </cell>
          <cell r="AK277">
            <v>40</v>
          </cell>
          <cell r="AL277">
            <v>20</v>
          </cell>
          <cell r="AM277">
            <v>12</v>
          </cell>
          <cell r="AN277">
            <v>12</v>
          </cell>
          <cell r="AO277">
            <v>40</v>
          </cell>
          <cell r="AP277">
            <v>26</v>
          </cell>
          <cell r="AQ277">
            <v>28</v>
          </cell>
          <cell r="AR277">
            <v>6</v>
          </cell>
          <cell r="AS277">
            <v>40</v>
          </cell>
          <cell r="AT277">
            <v>8</v>
          </cell>
          <cell r="AU277">
            <v>2</v>
          </cell>
          <cell r="AX277">
            <v>8</v>
          </cell>
          <cell r="AY277">
            <v>32</v>
          </cell>
          <cell r="AZ277">
            <v>32</v>
          </cell>
          <cell r="BA277">
            <v>40</v>
          </cell>
          <cell r="BB277">
            <v>40</v>
          </cell>
          <cell r="BC277">
            <v>20</v>
          </cell>
          <cell r="BD277">
            <v>32</v>
          </cell>
          <cell r="BE277">
            <v>6</v>
          </cell>
          <cell r="BF277">
            <v>40</v>
          </cell>
          <cell r="BG277">
            <v>28</v>
          </cell>
          <cell r="BH277">
            <v>4</v>
          </cell>
          <cell r="BI277">
            <v>40</v>
          </cell>
        </row>
        <row r="278">
          <cell r="B278">
            <v>100</v>
          </cell>
          <cell r="C278">
            <v>50</v>
          </cell>
          <cell r="D278">
            <v>200</v>
          </cell>
          <cell r="E278">
            <v>200</v>
          </cell>
          <cell r="F278">
            <v>80</v>
          </cell>
          <cell r="G278">
            <v>200</v>
          </cell>
          <cell r="H278">
            <v>200</v>
          </cell>
          <cell r="I278">
            <v>60</v>
          </cell>
          <cell r="J278">
            <v>40</v>
          </cell>
          <cell r="K278">
            <v>200</v>
          </cell>
          <cell r="L278">
            <v>120</v>
          </cell>
          <cell r="M278">
            <v>20</v>
          </cell>
          <cell r="N278">
            <v>40</v>
          </cell>
          <cell r="O278">
            <v>120</v>
          </cell>
          <cell r="P278">
            <v>200</v>
          </cell>
          <cell r="Q278">
            <v>200</v>
          </cell>
          <cell r="R278">
            <v>50</v>
          </cell>
          <cell r="S278">
            <v>50</v>
          </cell>
          <cell r="T278">
            <v>200</v>
          </cell>
          <cell r="U278">
            <v>200</v>
          </cell>
          <cell r="V278">
            <v>80</v>
          </cell>
          <cell r="W278">
            <v>140</v>
          </cell>
          <cell r="X278">
            <v>170</v>
          </cell>
          <cell r="Y278">
            <v>40</v>
          </cell>
          <cell r="Z278">
            <v>134</v>
          </cell>
          <cell r="AA278">
            <v>100</v>
          </cell>
          <cell r="AB278">
            <v>170</v>
          </cell>
          <cell r="AC278">
            <v>30</v>
          </cell>
          <cell r="AD278">
            <v>200</v>
          </cell>
          <cell r="AE278">
            <v>130</v>
          </cell>
          <cell r="AF278">
            <v>160</v>
          </cell>
          <cell r="AG278">
            <v>60</v>
          </cell>
          <cell r="AH278">
            <v>80</v>
          </cell>
          <cell r="AI278">
            <v>100</v>
          </cell>
          <cell r="AJ278">
            <v>100</v>
          </cell>
          <cell r="AK278">
            <v>200</v>
          </cell>
          <cell r="AL278">
            <v>100</v>
          </cell>
          <cell r="AM278">
            <v>60</v>
          </cell>
          <cell r="AN278">
            <v>60</v>
          </cell>
          <cell r="AO278">
            <v>200</v>
          </cell>
          <cell r="AP278">
            <v>130</v>
          </cell>
          <cell r="AQ278">
            <v>140</v>
          </cell>
          <cell r="AR278">
            <v>30</v>
          </cell>
          <cell r="AS278">
            <v>200</v>
          </cell>
          <cell r="AT278">
            <v>40</v>
          </cell>
          <cell r="AU278">
            <v>10</v>
          </cell>
          <cell r="AX278">
            <v>40</v>
          </cell>
          <cell r="AY278">
            <v>160</v>
          </cell>
          <cell r="AZ278">
            <v>160</v>
          </cell>
          <cell r="BA278">
            <v>200</v>
          </cell>
          <cell r="BB278">
            <v>200</v>
          </cell>
          <cell r="BC278">
            <v>100</v>
          </cell>
          <cell r="BD278">
            <v>160</v>
          </cell>
          <cell r="BE278">
            <v>30</v>
          </cell>
          <cell r="BF278">
            <v>200</v>
          </cell>
          <cell r="BG278">
            <v>140</v>
          </cell>
          <cell r="BH278">
            <v>20</v>
          </cell>
          <cell r="BI278">
            <v>200</v>
          </cell>
        </row>
        <row r="279">
          <cell r="B279">
            <v>520</v>
          </cell>
          <cell r="C279">
            <v>260</v>
          </cell>
          <cell r="D279">
            <v>1040</v>
          </cell>
          <cell r="E279">
            <v>1040</v>
          </cell>
          <cell r="F279">
            <v>416</v>
          </cell>
          <cell r="G279">
            <v>1040</v>
          </cell>
          <cell r="H279">
            <v>1040</v>
          </cell>
          <cell r="I279">
            <v>312</v>
          </cell>
          <cell r="J279">
            <v>208</v>
          </cell>
          <cell r="K279">
            <v>1040</v>
          </cell>
          <cell r="L279">
            <v>624</v>
          </cell>
          <cell r="M279">
            <v>104</v>
          </cell>
          <cell r="N279">
            <v>208</v>
          </cell>
          <cell r="O279">
            <v>624</v>
          </cell>
          <cell r="P279">
            <v>1040</v>
          </cell>
          <cell r="Q279">
            <v>1040</v>
          </cell>
          <cell r="R279">
            <v>260</v>
          </cell>
          <cell r="S279">
            <v>260</v>
          </cell>
          <cell r="T279">
            <v>1040</v>
          </cell>
          <cell r="U279">
            <v>1040</v>
          </cell>
          <cell r="V279">
            <v>416</v>
          </cell>
          <cell r="W279">
            <v>728</v>
          </cell>
          <cell r="X279">
            <v>884</v>
          </cell>
          <cell r="Y279">
            <v>208</v>
          </cell>
          <cell r="Z279">
            <v>696</v>
          </cell>
          <cell r="AA279">
            <v>520</v>
          </cell>
          <cell r="AB279">
            <v>884</v>
          </cell>
          <cell r="AC279">
            <v>156</v>
          </cell>
          <cell r="AD279">
            <v>1040</v>
          </cell>
          <cell r="AE279">
            <v>676</v>
          </cell>
          <cell r="AF279">
            <v>832</v>
          </cell>
          <cell r="AG279">
            <v>312</v>
          </cell>
          <cell r="AH279">
            <v>416</v>
          </cell>
          <cell r="AI279">
            <v>520</v>
          </cell>
          <cell r="AJ279">
            <v>520</v>
          </cell>
          <cell r="AK279">
            <v>1040</v>
          </cell>
          <cell r="AL279">
            <v>520</v>
          </cell>
          <cell r="AM279">
            <v>312</v>
          </cell>
          <cell r="AN279">
            <v>312</v>
          </cell>
          <cell r="AO279">
            <v>1040</v>
          </cell>
          <cell r="AP279">
            <v>760</v>
          </cell>
          <cell r="AQ279">
            <v>728</v>
          </cell>
          <cell r="AR279">
            <v>156</v>
          </cell>
          <cell r="AS279">
            <v>1040</v>
          </cell>
          <cell r="AT279">
            <v>208</v>
          </cell>
          <cell r="AU279">
            <v>52</v>
          </cell>
          <cell r="AX279">
            <v>208</v>
          </cell>
          <cell r="AY279">
            <v>832</v>
          </cell>
          <cell r="AZ279">
            <v>832</v>
          </cell>
          <cell r="BA279">
            <v>1040</v>
          </cell>
          <cell r="BB279">
            <v>1040</v>
          </cell>
          <cell r="BC279">
            <v>520</v>
          </cell>
          <cell r="BD279">
            <v>832</v>
          </cell>
          <cell r="BE279">
            <v>156</v>
          </cell>
          <cell r="BF279">
            <v>1040</v>
          </cell>
          <cell r="BG279">
            <v>728</v>
          </cell>
          <cell r="BH279">
            <v>104</v>
          </cell>
          <cell r="BI279">
            <v>1040</v>
          </cell>
        </row>
        <row r="280">
          <cell r="B280">
            <v>1190</v>
          </cell>
          <cell r="C280">
            <v>595</v>
          </cell>
          <cell r="D280">
            <v>2380</v>
          </cell>
          <cell r="E280">
            <v>2380</v>
          </cell>
          <cell r="F280">
            <v>952</v>
          </cell>
          <cell r="G280">
            <v>2380</v>
          </cell>
          <cell r="H280">
            <v>2380</v>
          </cell>
          <cell r="I280">
            <v>714</v>
          </cell>
          <cell r="J280">
            <v>476</v>
          </cell>
          <cell r="K280">
            <v>2380</v>
          </cell>
          <cell r="L280">
            <v>1428</v>
          </cell>
          <cell r="M280">
            <v>238</v>
          </cell>
          <cell r="N280">
            <v>476</v>
          </cell>
          <cell r="O280">
            <v>1428</v>
          </cell>
          <cell r="P280">
            <v>2380</v>
          </cell>
          <cell r="Q280">
            <v>2380</v>
          </cell>
          <cell r="R280">
            <v>595</v>
          </cell>
          <cell r="S280">
            <v>595</v>
          </cell>
          <cell r="T280">
            <v>2380</v>
          </cell>
          <cell r="U280">
            <v>2380</v>
          </cell>
          <cell r="V280">
            <v>952</v>
          </cell>
          <cell r="W280">
            <v>1666</v>
          </cell>
          <cell r="X280">
            <v>2023</v>
          </cell>
          <cell r="Y280">
            <v>476</v>
          </cell>
          <cell r="Z280">
            <v>1594</v>
          </cell>
          <cell r="AA280">
            <v>1190</v>
          </cell>
          <cell r="AB280">
            <v>2023</v>
          </cell>
          <cell r="AC280">
            <v>357</v>
          </cell>
          <cell r="AD280">
            <v>2380</v>
          </cell>
          <cell r="AE280">
            <v>1547</v>
          </cell>
          <cell r="AF280">
            <v>1904</v>
          </cell>
          <cell r="AG280">
            <v>714</v>
          </cell>
          <cell r="AH280">
            <v>952</v>
          </cell>
          <cell r="AI280">
            <v>1190</v>
          </cell>
          <cell r="AJ280">
            <v>1190</v>
          </cell>
          <cell r="AK280">
            <v>2380</v>
          </cell>
          <cell r="AL280">
            <v>1190</v>
          </cell>
          <cell r="AM280">
            <v>714</v>
          </cell>
          <cell r="AN280">
            <v>714</v>
          </cell>
          <cell r="AO280">
            <v>2380</v>
          </cell>
          <cell r="AP280">
            <v>1547</v>
          </cell>
          <cell r="AQ280">
            <v>1666</v>
          </cell>
          <cell r="AR280">
            <v>357</v>
          </cell>
          <cell r="AS280">
            <v>2380</v>
          </cell>
          <cell r="AT280">
            <v>476</v>
          </cell>
          <cell r="AU280">
            <v>119</v>
          </cell>
          <cell r="AX280">
            <v>476</v>
          </cell>
          <cell r="AY280">
            <v>1904</v>
          </cell>
          <cell r="AZ280">
            <v>1904</v>
          </cell>
          <cell r="BA280">
            <v>2380</v>
          </cell>
          <cell r="BB280">
            <v>2380</v>
          </cell>
          <cell r="BC280">
            <v>1190</v>
          </cell>
          <cell r="BD280">
            <v>1904</v>
          </cell>
          <cell r="BE280">
            <v>357</v>
          </cell>
          <cell r="BF280">
            <v>2380</v>
          </cell>
          <cell r="BG280">
            <v>1666</v>
          </cell>
          <cell r="BH280">
            <v>238</v>
          </cell>
          <cell r="BI280">
            <v>2380</v>
          </cell>
        </row>
        <row r="281">
          <cell r="B281">
            <v>1650</v>
          </cell>
          <cell r="C281">
            <v>825</v>
          </cell>
          <cell r="D281">
            <v>3300</v>
          </cell>
          <cell r="E281">
            <v>3300</v>
          </cell>
          <cell r="F281">
            <v>1320</v>
          </cell>
          <cell r="G281">
            <v>3300</v>
          </cell>
          <cell r="H281">
            <v>3300</v>
          </cell>
          <cell r="I281">
            <v>990</v>
          </cell>
          <cell r="J281">
            <v>660</v>
          </cell>
          <cell r="K281">
            <v>3300</v>
          </cell>
          <cell r="L281">
            <v>1980</v>
          </cell>
          <cell r="M281">
            <v>330</v>
          </cell>
          <cell r="N281">
            <v>660</v>
          </cell>
          <cell r="O281">
            <v>1980</v>
          </cell>
          <cell r="P281">
            <v>3300</v>
          </cell>
          <cell r="Q281">
            <v>3300</v>
          </cell>
          <cell r="R281">
            <v>825</v>
          </cell>
          <cell r="S281">
            <v>825</v>
          </cell>
          <cell r="T281">
            <v>3300</v>
          </cell>
          <cell r="U281">
            <v>3300</v>
          </cell>
          <cell r="V281">
            <v>1320</v>
          </cell>
          <cell r="W281">
            <v>2310</v>
          </cell>
          <cell r="X281">
            <v>2805</v>
          </cell>
          <cell r="Y281">
            <v>660</v>
          </cell>
          <cell r="Z281">
            <v>2211</v>
          </cell>
          <cell r="AA281">
            <v>1650</v>
          </cell>
          <cell r="AB281">
            <v>2805</v>
          </cell>
          <cell r="AC281">
            <v>695</v>
          </cell>
          <cell r="AD281">
            <v>3300</v>
          </cell>
          <cell r="AE281">
            <v>2145</v>
          </cell>
          <cell r="AF281">
            <v>1640</v>
          </cell>
          <cell r="AG281">
            <v>990</v>
          </cell>
          <cell r="AH281">
            <v>1320</v>
          </cell>
          <cell r="AI281">
            <v>1650</v>
          </cell>
          <cell r="AJ281">
            <v>1650</v>
          </cell>
          <cell r="AK281">
            <v>3300</v>
          </cell>
          <cell r="AL281">
            <v>1650</v>
          </cell>
          <cell r="AM281">
            <v>990</v>
          </cell>
          <cell r="AN281">
            <v>990</v>
          </cell>
          <cell r="AO281">
            <v>3300</v>
          </cell>
          <cell r="AP281">
            <v>2145</v>
          </cell>
          <cell r="AQ281">
            <v>2310</v>
          </cell>
          <cell r="AR281">
            <v>495</v>
          </cell>
          <cell r="AS281">
            <v>3300</v>
          </cell>
          <cell r="AT281">
            <v>660</v>
          </cell>
          <cell r="AU281">
            <v>165</v>
          </cell>
          <cell r="AX281">
            <v>660</v>
          </cell>
          <cell r="AY281">
            <v>1640</v>
          </cell>
          <cell r="AZ281">
            <v>1640</v>
          </cell>
          <cell r="BA281">
            <v>3300</v>
          </cell>
          <cell r="BB281">
            <v>3300</v>
          </cell>
          <cell r="BC281">
            <v>1650</v>
          </cell>
          <cell r="BD281">
            <v>1640</v>
          </cell>
          <cell r="BE281">
            <v>548</v>
          </cell>
          <cell r="BF281">
            <v>3300</v>
          </cell>
          <cell r="BG281">
            <v>2310</v>
          </cell>
          <cell r="BH281">
            <v>330</v>
          </cell>
          <cell r="BI281">
            <v>3300</v>
          </cell>
        </row>
        <row r="282">
          <cell r="B282">
            <v>3350</v>
          </cell>
          <cell r="C282">
            <v>1675</v>
          </cell>
          <cell r="D282">
            <v>6700</v>
          </cell>
          <cell r="E282">
            <v>6700</v>
          </cell>
          <cell r="F282">
            <v>2680</v>
          </cell>
          <cell r="G282">
            <v>6700</v>
          </cell>
          <cell r="H282">
            <v>6700</v>
          </cell>
          <cell r="I282">
            <v>2010</v>
          </cell>
          <cell r="J282">
            <v>1340</v>
          </cell>
          <cell r="K282">
            <v>6700</v>
          </cell>
          <cell r="L282">
            <v>4020</v>
          </cell>
          <cell r="M282">
            <v>670</v>
          </cell>
          <cell r="N282">
            <v>1340</v>
          </cell>
          <cell r="O282">
            <v>4020</v>
          </cell>
          <cell r="P282">
            <v>6700</v>
          </cell>
          <cell r="Q282">
            <v>6700</v>
          </cell>
          <cell r="R282">
            <v>1675</v>
          </cell>
          <cell r="S282">
            <v>1675</v>
          </cell>
          <cell r="T282">
            <v>6700</v>
          </cell>
          <cell r="U282">
            <v>6700</v>
          </cell>
          <cell r="V282">
            <v>2680</v>
          </cell>
          <cell r="W282">
            <v>4690</v>
          </cell>
          <cell r="X282">
            <v>5695</v>
          </cell>
          <cell r="Y282">
            <v>1340</v>
          </cell>
          <cell r="Z282">
            <v>4489</v>
          </cell>
          <cell r="AA282">
            <v>3350</v>
          </cell>
          <cell r="AB282">
            <v>5695</v>
          </cell>
          <cell r="AC282">
            <v>1005</v>
          </cell>
          <cell r="AD282">
            <v>6700</v>
          </cell>
          <cell r="AE282">
            <v>4355</v>
          </cell>
          <cell r="AF282">
            <v>5360</v>
          </cell>
          <cell r="AG282">
            <v>2010</v>
          </cell>
          <cell r="AH282">
            <v>2680</v>
          </cell>
          <cell r="AI282">
            <v>3350</v>
          </cell>
          <cell r="AJ282">
            <v>3350</v>
          </cell>
          <cell r="AK282">
            <v>6700</v>
          </cell>
          <cell r="AL282">
            <v>3350</v>
          </cell>
          <cell r="AM282">
            <v>2010</v>
          </cell>
          <cell r="AN282">
            <v>2010</v>
          </cell>
          <cell r="AO282">
            <v>6700</v>
          </cell>
          <cell r="AP282">
            <v>4355</v>
          </cell>
          <cell r="AQ282">
            <v>4690</v>
          </cell>
          <cell r="AR282">
            <v>1005</v>
          </cell>
          <cell r="AS282">
            <v>6700</v>
          </cell>
          <cell r="AT282">
            <v>1340</v>
          </cell>
          <cell r="AU282">
            <v>335</v>
          </cell>
          <cell r="AX282">
            <v>1340</v>
          </cell>
          <cell r="AY282">
            <v>5360</v>
          </cell>
          <cell r="AZ282">
            <v>5360</v>
          </cell>
          <cell r="BA282">
            <v>6700</v>
          </cell>
          <cell r="BB282">
            <v>6700</v>
          </cell>
          <cell r="BC282">
            <v>3350</v>
          </cell>
          <cell r="BD282">
            <v>5360</v>
          </cell>
          <cell r="BE282">
            <v>1005</v>
          </cell>
          <cell r="BF282">
            <v>6700</v>
          </cell>
          <cell r="BG282">
            <v>4690</v>
          </cell>
          <cell r="BH282">
            <v>670</v>
          </cell>
          <cell r="BI282">
            <v>6700</v>
          </cell>
        </row>
        <row r="283">
          <cell r="B283">
            <v>70</v>
          </cell>
          <cell r="C283">
            <v>17</v>
          </cell>
          <cell r="D283">
            <v>35</v>
          </cell>
          <cell r="E283">
            <v>21</v>
          </cell>
          <cell r="F283">
            <v>70</v>
          </cell>
          <cell r="G283">
            <v>70</v>
          </cell>
          <cell r="H283">
            <v>70</v>
          </cell>
          <cell r="I283">
            <v>35</v>
          </cell>
          <cell r="J283">
            <v>70</v>
          </cell>
          <cell r="K283">
            <v>14</v>
          </cell>
          <cell r="L283">
            <v>70</v>
          </cell>
          <cell r="M283">
            <v>56</v>
          </cell>
          <cell r="N283">
            <v>70</v>
          </cell>
          <cell r="O283">
            <v>14</v>
          </cell>
          <cell r="P283">
            <v>63</v>
          </cell>
          <cell r="Q283">
            <v>21</v>
          </cell>
          <cell r="R283">
            <v>17</v>
          </cell>
          <cell r="S283">
            <v>35</v>
          </cell>
          <cell r="T283">
            <v>70</v>
          </cell>
          <cell r="U283">
            <v>21</v>
          </cell>
          <cell r="V283">
            <v>70</v>
          </cell>
          <cell r="W283">
            <v>63</v>
          </cell>
          <cell r="X283">
            <v>42</v>
          </cell>
          <cell r="Y283">
            <v>56</v>
          </cell>
          <cell r="Z283">
            <v>70</v>
          </cell>
          <cell r="AA283">
            <v>14</v>
          </cell>
          <cell r="AB283">
            <v>70</v>
          </cell>
          <cell r="AC283">
            <v>56</v>
          </cell>
          <cell r="AD283">
            <v>42</v>
          </cell>
          <cell r="AE283">
            <v>70</v>
          </cell>
          <cell r="AF283">
            <v>10</v>
          </cell>
          <cell r="AG283">
            <v>70</v>
          </cell>
          <cell r="AH283">
            <v>70</v>
          </cell>
          <cell r="AI283">
            <v>70</v>
          </cell>
          <cell r="AJ283">
            <v>70</v>
          </cell>
          <cell r="AK283">
            <v>35</v>
          </cell>
          <cell r="AL283">
            <v>35</v>
          </cell>
          <cell r="AM283">
            <v>70</v>
          </cell>
          <cell r="AN283">
            <v>28</v>
          </cell>
          <cell r="AO283">
            <v>28</v>
          </cell>
          <cell r="AP283">
            <v>21</v>
          </cell>
          <cell r="AQ283">
            <v>70</v>
          </cell>
          <cell r="AR283">
            <v>49</v>
          </cell>
          <cell r="AS283">
            <v>14</v>
          </cell>
          <cell r="AT283">
            <v>42</v>
          </cell>
          <cell r="AU283">
            <v>49</v>
          </cell>
          <cell r="AX283">
            <v>49</v>
          </cell>
          <cell r="AY283">
            <v>7</v>
          </cell>
          <cell r="AZ283">
            <v>42</v>
          </cell>
          <cell r="BA283">
            <v>35</v>
          </cell>
          <cell r="BB283">
            <v>35</v>
          </cell>
          <cell r="BC283">
            <v>17</v>
          </cell>
          <cell r="BD283">
            <v>41</v>
          </cell>
          <cell r="BE283">
            <v>49</v>
          </cell>
          <cell r="BF283">
            <v>28</v>
          </cell>
          <cell r="BG283">
            <v>58</v>
          </cell>
          <cell r="BH283">
            <v>14</v>
          </cell>
          <cell r="BI283">
            <v>42</v>
          </cell>
        </row>
        <row r="284">
          <cell r="B284">
            <v>370</v>
          </cell>
          <cell r="C284">
            <v>92</v>
          </cell>
          <cell r="D284">
            <v>185</v>
          </cell>
          <cell r="E284">
            <v>111</v>
          </cell>
          <cell r="F284">
            <v>370</v>
          </cell>
          <cell r="G284">
            <v>370</v>
          </cell>
          <cell r="H284">
            <v>370</v>
          </cell>
          <cell r="I284">
            <v>185</v>
          </cell>
          <cell r="J284">
            <v>370</v>
          </cell>
          <cell r="K284">
            <v>74</v>
          </cell>
          <cell r="L284">
            <v>370</v>
          </cell>
          <cell r="M284">
            <v>299</v>
          </cell>
          <cell r="N284">
            <v>370</v>
          </cell>
          <cell r="O284">
            <v>74</v>
          </cell>
          <cell r="P284">
            <v>333</v>
          </cell>
          <cell r="Q284">
            <v>111</v>
          </cell>
          <cell r="R284">
            <v>92</v>
          </cell>
          <cell r="S284">
            <v>185</v>
          </cell>
          <cell r="T284">
            <v>370</v>
          </cell>
          <cell r="U284">
            <v>111</v>
          </cell>
          <cell r="V284">
            <v>370</v>
          </cell>
          <cell r="W284">
            <v>333</v>
          </cell>
          <cell r="X284">
            <v>222</v>
          </cell>
          <cell r="Y284">
            <v>296</v>
          </cell>
          <cell r="Z284">
            <v>370</v>
          </cell>
          <cell r="AA284">
            <v>74</v>
          </cell>
          <cell r="AB284">
            <v>370</v>
          </cell>
          <cell r="AC284">
            <v>299</v>
          </cell>
          <cell r="AD284">
            <v>222</v>
          </cell>
          <cell r="AE284">
            <v>370</v>
          </cell>
          <cell r="AF284">
            <v>55</v>
          </cell>
          <cell r="AG284">
            <v>370</v>
          </cell>
          <cell r="AH284">
            <v>370</v>
          </cell>
          <cell r="AI284">
            <v>370</v>
          </cell>
          <cell r="AJ284">
            <v>370</v>
          </cell>
          <cell r="AK284">
            <v>185</v>
          </cell>
          <cell r="AL284">
            <v>185</v>
          </cell>
          <cell r="AM284">
            <v>370</v>
          </cell>
          <cell r="AN284">
            <v>148</v>
          </cell>
          <cell r="AO284">
            <v>148</v>
          </cell>
          <cell r="AP284">
            <v>111</v>
          </cell>
          <cell r="AQ284">
            <v>370</v>
          </cell>
          <cell r="AR284">
            <v>259</v>
          </cell>
          <cell r="AS284">
            <v>74</v>
          </cell>
          <cell r="AT284">
            <v>222</v>
          </cell>
          <cell r="AU284">
            <v>259</v>
          </cell>
          <cell r="AX284">
            <v>259</v>
          </cell>
          <cell r="AY284">
            <v>37</v>
          </cell>
          <cell r="AZ284">
            <v>222</v>
          </cell>
          <cell r="BA284">
            <v>185</v>
          </cell>
          <cell r="BB284">
            <v>185</v>
          </cell>
          <cell r="BC284">
            <v>92</v>
          </cell>
          <cell r="BD284">
            <v>218</v>
          </cell>
          <cell r="BE284">
            <v>259</v>
          </cell>
          <cell r="BF284">
            <v>148</v>
          </cell>
          <cell r="BG284">
            <v>307</v>
          </cell>
          <cell r="BH284">
            <v>74</v>
          </cell>
          <cell r="BI284">
            <v>222</v>
          </cell>
        </row>
        <row r="285">
          <cell r="B285">
            <v>790</v>
          </cell>
          <cell r="C285">
            <v>197</v>
          </cell>
          <cell r="D285">
            <v>395</v>
          </cell>
          <cell r="E285">
            <v>237</v>
          </cell>
          <cell r="F285">
            <v>790</v>
          </cell>
          <cell r="G285">
            <v>790</v>
          </cell>
          <cell r="H285">
            <v>790</v>
          </cell>
          <cell r="I285">
            <v>395</v>
          </cell>
          <cell r="J285">
            <v>790</v>
          </cell>
          <cell r="K285">
            <v>158</v>
          </cell>
          <cell r="L285">
            <v>790</v>
          </cell>
          <cell r="M285">
            <v>639</v>
          </cell>
          <cell r="N285">
            <v>790</v>
          </cell>
          <cell r="O285">
            <v>158</v>
          </cell>
          <cell r="P285">
            <v>711</v>
          </cell>
          <cell r="Q285">
            <v>237</v>
          </cell>
          <cell r="R285">
            <v>197</v>
          </cell>
          <cell r="S285">
            <v>395</v>
          </cell>
          <cell r="T285">
            <v>790</v>
          </cell>
          <cell r="U285">
            <v>237</v>
          </cell>
          <cell r="V285">
            <v>790</v>
          </cell>
          <cell r="W285">
            <v>711</v>
          </cell>
          <cell r="X285">
            <v>474</v>
          </cell>
          <cell r="Y285">
            <v>632</v>
          </cell>
          <cell r="Z285">
            <v>790</v>
          </cell>
          <cell r="AA285">
            <v>158</v>
          </cell>
          <cell r="AB285">
            <v>790</v>
          </cell>
          <cell r="AC285">
            <v>639</v>
          </cell>
          <cell r="AD285">
            <v>474</v>
          </cell>
          <cell r="AE285">
            <v>790</v>
          </cell>
          <cell r="AF285">
            <v>118</v>
          </cell>
          <cell r="AG285">
            <v>790</v>
          </cell>
          <cell r="AH285">
            <v>790</v>
          </cell>
          <cell r="AI285">
            <v>790</v>
          </cell>
          <cell r="AJ285">
            <v>790</v>
          </cell>
          <cell r="AK285">
            <v>395</v>
          </cell>
          <cell r="AL285">
            <v>395</v>
          </cell>
          <cell r="AM285">
            <v>790</v>
          </cell>
          <cell r="AN285">
            <v>316</v>
          </cell>
          <cell r="AO285">
            <v>316</v>
          </cell>
          <cell r="AP285">
            <v>237</v>
          </cell>
          <cell r="AQ285">
            <v>790</v>
          </cell>
          <cell r="AR285">
            <v>553</v>
          </cell>
          <cell r="AS285">
            <v>158</v>
          </cell>
          <cell r="AT285">
            <v>474</v>
          </cell>
          <cell r="AU285">
            <v>553</v>
          </cell>
          <cell r="AX285">
            <v>553</v>
          </cell>
          <cell r="AY285">
            <v>79</v>
          </cell>
          <cell r="AZ285">
            <v>474</v>
          </cell>
          <cell r="BA285">
            <v>395</v>
          </cell>
          <cell r="BB285">
            <v>395</v>
          </cell>
          <cell r="BC285">
            <v>197</v>
          </cell>
          <cell r="BD285">
            <v>466</v>
          </cell>
          <cell r="BE285">
            <v>553</v>
          </cell>
          <cell r="BF285">
            <v>316</v>
          </cell>
          <cell r="BG285">
            <v>655</v>
          </cell>
          <cell r="BH285">
            <v>158</v>
          </cell>
          <cell r="BI285">
            <v>474</v>
          </cell>
        </row>
        <row r="286">
          <cell r="B286">
            <v>1780</v>
          </cell>
          <cell r="C286">
            <v>445</v>
          </cell>
          <cell r="D286">
            <v>890</v>
          </cell>
          <cell r="E286">
            <v>534</v>
          </cell>
          <cell r="F286">
            <v>1780</v>
          </cell>
          <cell r="G286">
            <v>1780</v>
          </cell>
          <cell r="H286">
            <v>1780</v>
          </cell>
          <cell r="I286">
            <v>890</v>
          </cell>
          <cell r="J286">
            <v>1780</v>
          </cell>
          <cell r="K286">
            <v>356</v>
          </cell>
          <cell r="L286">
            <v>1780</v>
          </cell>
          <cell r="M286">
            <v>1441</v>
          </cell>
          <cell r="N286">
            <v>1780</v>
          </cell>
          <cell r="O286">
            <v>356</v>
          </cell>
          <cell r="P286">
            <v>1602</v>
          </cell>
          <cell r="Q286">
            <v>534</v>
          </cell>
          <cell r="R286">
            <v>445</v>
          </cell>
          <cell r="S286">
            <v>890</v>
          </cell>
          <cell r="T286">
            <v>1780</v>
          </cell>
          <cell r="U286">
            <v>534</v>
          </cell>
          <cell r="V286">
            <v>1780</v>
          </cell>
          <cell r="W286">
            <v>1602</v>
          </cell>
          <cell r="X286">
            <v>1068</v>
          </cell>
          <cell r="Y286">
            <v>1068</v>
          </cell>
          <cell r="Z286">
            <v>1780</v>
          </cell>
          <cell r="AA286">
            <v>356</v>
          </cell>
          <cell r="AB286">
            <v>1780</v>
          </cell>
          <cell r="AC286">
            <v>1441</v>
          </cell>
          <cell r="AD286">
            <v>1068</v>
          </cell>
          <cell r="AE286">
            <v>1780</v>
          </cell>
          <cell r="AF286">
            <v>167</v>
          </cell>
          <cell r="AG286">
            <v>1780</v>
          </cell>
          <cell r="AH286">
            <v>1780</v>
          </cell>
          <cell r="AI286">
            <v>1780</v>
          </cell>
          <cell r="AJ286">
            <v>1780</v>
          </cell>
          <cell r="AK286">
            <v>890</v>
          </cell>
          <cell r="AL286">
            <v>890</v>
          </cell>
          <cell r="AM286">
            <v>1780</v>
          </cell>
          <cell r="AN286">
            <v>712</v>
          </cell>
          <cell r="AO286">
            <v>712</v>
          </cell>
          <cell r="AP286">
            <v>534</v>
          </cell>
          <cell r="AQ286">
            <v>1780</v>
          </cell>
          <cell r="AR286">
            <v>1246</v>
          </cell>
          <cell r="AS286">
            <v>356</v>
          </cell>
          <cell r="AT286">
            <v>1068</v>
          </cell>
          <cell r="AU286">
            <v>1246</v>
          </cell>
          <cell r="AX286">
            <v>1246</v>
          </cell>
          <cell r="AY286">
            <v>178</v>
          </cell>
          <cell r="AZ286">
            <v>1068</v>
          </cell>
          <cell r="BA286">
            <v>890</v>
          </cell>
          <cell r="BB286">
            <v>890</v>
          </cell>
          <cell r="BC286">
            <v>445</v>
          </cell>
          <cell r="BD286">
            <v>1050</v>
          </cell>
          <cell r="BE286">
            <v>1246</v>
          </cell>
          <cell r="BF286">
            <v>712</v>
          </cell>
          <cell r="BG286">
            <v>1477</v>
          </cell>
          <cell r="BH286">
            <v>356</v>
          </cell>
          <cell r="BI286">
            <v>1068</v>
          </cell>
        </row>
        <row r="287">
          <cell r="B287">
            <v>2950</v>
          </cell>
          <cell r="C287">
            <v>737</v>
          </cell>
          <cell r="D287">
            <v>1475</v>
          </cell>
          <cell r="E287">
            <v>858</v>
          </cell>
          <cell r="F287">
            <v>2950</v>
          </cell>
          <cell r="G287">
            <v>2950</v>
          </cell>
          <cell r="H287">
            <v>2950</v>
          </cell>
          <cell r="I287">
            <v>1475</v>
          </cell>
          <cell r="J287">
            <v>2950</v>
          </cell>
          <cell r="K287">
            <v>590</v>
          </cell>
          <cell r="L287">
            <v>2950</v>
          </cell>
          <cell r="M287">
            <v>2389</v>
          </cell>
          <cell r="N287">
            <v>2950</v>
          </cell>
          <cell r="O287">
            <v>590</v>
          </cell>
          <cell r="P287">
            <v>2655</v>
          </cell>
          <cell r="Q287">
            <v>858</v>
          </cell>
          <cell r="R287">
            <v>737</v>
          </cell>
          <cell r="S287">
            <v>1475</v>
          </cell>
          <cell r="T287">
            <v>2950</v>
          </cell>
          <cell r="U287">
            <v>858</v>
          </cell>
          <cell r="V287">
            <v>2950</v>
          </cell>
          <cell r="W287">
            <v>2655</v>
          </cell>
          <cell r="X287">
            <v>1770</v>
          </cell>
          <cell r="Y287">
            <v>2360</v>
          </cell>
          <cell r="Z287">
            <v>2950</v>
          </cell>
          <cell r="AA287">
            <v>590</v>
          </cell>
          <cell r="AB287">
            <v>2950</v>
          </cell>
          <cell r="AC287">
            <v>2360</v>
          </cell>
          <cell r="AD287">
            <v>1770</v>
          </cell>
          <cell r="AE287">
            <v>2950</v>
          </cell>
          <cell r="AF287">
            <v>442</v>
          </cell>
          <cell r="AG287">
            <v>2950</v>
          </cell>
          <cell r="AH287">
            <v>2950</v>
          </cell>
          <cell r="AI287">
            <v>2950</v>
          </cell>
          <cell r="AJ287">
            <v>2950</v>
          </cell>
          <cell r="AK287">
            <v>1475</v>
          </cell>
          <cell r="AL287">
            <v>1475</v>
          </cell>
          <cell r="AM287">
            <v>2950</v>
          </cell>
          <cell r="AN287">
            <v>1180</v>
          </cell>
          <cell r="AO287">
            <v>1180</v>
          </cell>
          <cell r="AP287">
            <v>858</v>
          </cell>
          <cell r="AQ287">
            <v>2950</v>
          </cell>
          <cell r="AR287">
            <v>2065</v>
          </cell>
          <cell r="AS287">
            <v>590</v>
          </cell>
          <cell r="AT287">
            <v>1770</v>
          </cell>
          <cell r="AU287">
            <v>2065</v>
          </cell>
          <cell r="AX287">
            <v>2065</v>
          </cell>
          <cell r="AY287">
            <v>295</v>
          </cell>
          <cell r="AZ287">
            <v>1770</v>
          </cell>
          <cell r="BA287">
            <v>1475</v>
          </cell>
          <cell r="BB287">
            <v>1475</v>
          </cell>
          <cell r="BC287">
            <v>737</v>
          </cell>
          <cell r="BD287">
            <v>265</v>
          </cell>
          <cell r="BE287">
            <v>2065</v>
          </cell>
          <cell r="BF287">
            <v>1180</v>
          </cell>
          <cell r="BG287">
            <v>2448</v>
          </cell>
          <cell r="BH287">
            <v>590</v>
          </cell>
          <cell r="BI287">
            <v>1770</v>
          </cell>
        </row>
        <row r="288">
          <cell r="B288">
            <v>6400</v>
          </cell>
          <cell r="C288">
            <v>1600</v>
          </cell>
          <cell r="D288">
            <v>3200</v>
          </cell>
          <cell r="E288">
            <v>1920</v>
          </cell>
          <cell r="F288">
            <v>6400</v>
          </cell>
          <cell r="G288">
            <v>6400</v>
          </cell>
          <cell r="H288">
            <v>6400</v>
          </cell>
          <cell r="I288">
            <v>3200</v>
          </cell>
          <cell r="J288">
            <v>6400</v>
          </cell>
          <cell r="K288">
            <v>1280</v>
          </cell>
          <cell r="L288">
            <v>6400</v>
          </cell>
          <cell r="M288">
            <v>5184</v>
          </cell>
          <cell r="N288">
            <v>6400</v>
          </cell>
          <cell r="O288">
            <v>1280</v>
          </cell>
          <cell r="P288">
            <v>5760</v>
          </cell>
          <cell r="Q288">
            <v>1920</v>
          </cell>
          <cell r="R288">
            <v>1600</v>
          </cell>
          <cell r="S288">
            <v>3200</v>
          </cell>
          <cell r="T288">
            <v>6400</v>
          </cell>
          <cell r="U288">
            <v>1920</v>
          </cell>
          <cell r="V288">
            <v>6400</v>
          </cell>
          <cell r="W288">
            <v>5760</v>
          </cell>
          <cell r="X288">
            <v>3840</v>
          </cell>
          <cell r="Y288">
            <v>5120</v>
          </cell>
          <cell r="Z288">
            <v>6400</v>
          </cell>
          <cell r="AA288">
            <v>1280</v>
          </cell>
          <cell r="AB288">
            <v>6400</v>
          </cell>
          <cell r="AC288">
            <v>5120</v>
          </cell>
          <cell r="AD288">
            <v>3840</v>
          </cell>
          <cell r="AE288">
            <v>6400</v>
          </cell>
          <cell r="AF288">
            <v>960</v>
          </cell>
          <cell r="AG288">
            <v>6400</v>
          </cell>
          <cell r="AH288">
            <v>6400</v>
          </cell>
          <cell r="AI288">
            <v>6400</v>
          </cell>
          <cell r="AJ288">
            <v>6400</v>
          </cell>
          <cell r="AK288">
            <v>3200</v>
          </cell>
          <cell r="AL288">
            <v>3200</v>
          </cell>
          <cell r="AM288">
            <v>6400</v>
          </cell>
          <cell r="AN288">
            <v>2560</v>
          </cell>
          <cell r="AO288">
            <v>2560</v>
          </cell>
          <cell r="AP288">
            <v>1920</v>
          </cell>
          <cell r="AQ288">
            <v>6400</v>
          </cell>
          <cell r="AR288">
            <v>4480</v>
          </cell>
          <cell r="AS288">
            <v>1280</v>
          </cell>
          <cell r="AT288">
            <v>3840</v>
          </cell>
          <cell r="AU288">
            <v>4480</v>
          </cell>
          <cell r="AX288">
            <v>4480</v>
          </cell>
          <cell r="AY288">
            <v>640</v>
          </cell>
          <cell r="AZ288">
            <v>3840</v>
          </cell>
          <cell r="BA288">
            <v>3200</v>
          </cell>
          <cell r="BB288">
            <v>3200</v>
          </cell>
          <cell r="BC288">
            <v>1600</v>
          </cell>
          <cell r="BD288">
            <v>4720</v>
          </cell>
          <cell r="BE288">
            <v>4480</v>
          </cell>
          <cell r="BF288">
            <v>2560</v>
          </cell>
          <cell r="BG288">
            <v>5312</v>
          </cell>
          <cell r="BH288">
            <v>1280</v>
          </cell>
          <cell r="BI288">
            <v>3840</v>
          </cell>
        </row>
        <row r="289">
          <cell r="B289">
            <v>30</v>
          </cell>
          <cell r="C289">
            <v>30</v>
          </cell>
          <cell r="D289">
            <v>7</v>
          </cell>
          <cell r="E289">
            <v>24</v>
          </cell>
          <cell r="F289">
            <v>30</v>
          </cell>
          <cell r="G289">
            <v>30</v>
          </cell>
          <cell r="H289">
            <v>30</v>
          </cell>
          <cell r="I289">
            <v>30</v>
          </cell>
          <cell r="J289">
            <v>15</v>
          </cell>
          <cell r="K289">
            <v>9</v>
          </cell>
          <cell r="L289">
            <v>25</v>
          </cell>
          <cell r="M289">
            <v>21</v>
          </cell>
          <cell r="N289">
            <v>22</v>
          </cell>
          <cell r="O289">
            <v>15</v>
          </cell>
          <cell r="P289">
            <v>9</v>
          </cell>
          <cell r="Q289">
            <v>15</v>
          </cell>
          <cell r="R289">
            <v>30</v>
          </cell>
          <cell r="S289">
            <v>30</v>
          </cell>
          <cell r="T289">
            <v>15</v>
          </cell>
          <cell r="U289">
            <v>24</v>
          </cell>
          <cell r="V289">
            <v>9</v>
          </cell>
          <cell r="W289">
            <v>30</v>
          </cell>
          <cell r="X289">
            <v>25</v>
          </cell>
          <cell r="Y289">
            <v>30</v>
          </cell>
          <cell r="Z289">
            <v>24</v>
          </cell>
          <cell r="AA289">
            <v>30</v>
          </cell>
          <cell r="AB289">
            <v>18</v>
          </cell>
          <cell r="AC289">
            <v>18</v>
          </cell>
          <cell r="AD289">
            <v>21</v>
          </cell>
          <cell r="AE289">
            <v>24</v>
          </cell>
          <cell r="AF289">
            <v>7</v>
          </cell>
          <cell r="AG289">
            <v>15</v>
          </cell>
          <cell r="AH289">
            <v>9</v>
          </cell>
          <cell r="AI289">
            <v>9</v>
          </cell>
          <cell r="AJ289">
            <v>30</v>
          </cell>
          <cell r="AK289">
            <v>7</v>
          </cell>
          <cell r="AL289">
            <v>30</v>
          </cell>
          <cell r="AM289">
            <v>24</v>
          </cell>
          <cell r="AN289">
            <v>30</v>
          </cell>
          <cell r="AO289">
            <v>9</v>
          </cell>
          <cell r="AP289">
            <v>9</v>
          </cell>
          <cell r="AQ289">
            <v>4</v>
          </cell>
          <cell r="AR289">
            <v>4</v>
          </cell>
          <cell r="AS289">
            <v>18</v>
          </cell>
          <cell r="AT289">
            <v>30</v>
          </cell>
          <cell r="AU289">
            <v>24</v>
          </cell>
          <cell r="AX289">
            <v>30</v>
          </cell>
          <cell r="AY289">
            <v>21</v>
          </cell>
          <cell r="AZ289">
            <v>30</v>
          </cell>
          <cell r="BA289">
            <v>7</v>
          </cell>
          <cell r="BB289">
            <v>30</v>
          </cell>
          <cell r="BC289">
            <v>30</v>
          </cell>
          <cell r="BD289">
            <v>30</v>
          </cell>
          <cell r="BE289">
            <v>4</v>
          </cell>
          <cell r="BF289">
            <v>19</v>
          </cell>
          <cell r="BG289">
            <v>22</v>
          </cell>
          <cell r="BH289">
            <v>21</v>
          </cell>
          <cell r="BI289">
            <v>15</v>
          </cell>
        </row>
        <row r="290">
          <cell r="B290">
            <v>110</v>
          </cell>
          <cell r="C290">
            <v>110</v>
          </cell>
          <cell r="D290">
            <v>27</v>
          </cell>
          <cell r="E290">
            <v>88</v>
          </cell>
          <cell r="F290">
            <v>110</v>
          </cell>
          <cell r="G290">
            <v>110</v>
          </cell>
          <cell r="H290">
            <v>110</v>
          </cell>
          <cell r="I290">
            <v>110</v>
          </cell>
          <cell r="J290">
            <v>55</v>
          </cell>
          <cell r="K290">
            <v>33</v>
          </cell>
          <cell r="L290">
            <v>93</v>
          </cell>
          <cell r="M290">
            <v>77</v>
          </cell>
          <cell r="N290">
            <v>82</v>
          </cell>
          <cell r="O290">
            <v>55</v>
          </cell>
          <cell r="P290">
            <v>33</v>
          </cell>
          <cell r="Q290">
            <v>55</v>
          </cell>
          <cell r="R290">
            <v>110</v>
          </cell>
          <cell r="S290">
            <v>110</v>
          </cell>
          <cell r="T290">
            <v>55</v>
          </cell>
          <cell r="U290">
            <v>88</v>
          </cell>
          <cell r="V290">
            <v>33</v>
          </cell>
          <cell r="W290">
            <v>110</v>
          </cell>
          <cell r="X290">
            <v>93</v>
          </cell>
          <cell r="Y290">
            <v>110</v>
          </cell>
          <cell r="Z290">
            <v>88</v>
          </cell>
          <cell r="AA290">
            <v>110</v>
          </cell>
          <cell r="AB290">
            <v>66</v>
          </cell>
          <cell r="AC290">
            <v>66</v>
          </cell>
          <cell r="AD290">
            <v>77</v>
          </cell>
          <cell r="AE290">
            <v>88</v>
          </cell>
          <cell r="AF290">
            <v>27</v>
          </cell>
          <cell r="AG290">
            <v>55</v>
          </cell>
          <cell r="AH290">
            <v>33</v>
          </cell>
          <cell r="AI290">
            <v>33</v>
          </cell>
          <cell r="AJ290">
            <v>110</v>
          </cell>
          <cell r="AK290">
            <v>27</v>
          </cell>
          <cell r="AL290">
            <v>110</v>
          </cell>
          <cell r="AM290">
            <v>88</v>
          </cell>
          <cell r="AN290">
            <v>110</v>
          </cell>
          <cell r="AO290">
            <v>33</v>
          </cell>
          <cell r="AP290">
            <v>33</v>
          </cell>
          <cell r="AQ290">
            <v>16</v>
          </cell>
          <cell r="AR290">
            <v>16</v>
          </cell>
          <cell r="AS290">
            <v>66</v>
          </cell>
          <cell r="AT290">
            <v>110</v>
          </cell>
          <cell r="AU290">
            <v>88</v>
          </cell>
          <cell r="AX290">
            <v>110</v>
          </cell>
          <cell r="AY290">
            <v>77</v>
          </cell>
          <cell r="AZ290">
            <v>110</v>
          </cell>
          <cell r="BA290">
            <v>27</v>
          </cell>
          <cell r="BB290">
            <v>110</v>
          </cell>
          <cell r="BC290">
            <v>110</v>
          </cell>
          <cell r="BD290">
            <v>110</v>
          </cell>
          <cell r="BE290">
            <v>16</v>
          </cell>
          <cell r="BF290">
            <v>72</v>
          </cell>
          <cell r="BG290">
            <v>81</v>
          </cell>
          <cell r="BH290">
            <v>77</v>
          </cell>
          <cell r="BI290">
            <v>55</v>
          </cell>
        </row>
        <row r="291">
          <cell r="B291">
            <v>350</v>
          </cell>
          <cell r="C291">
            <v>350</v>
          </cell>
          <cell r="D291">
            <v>87</v>
          </cell>
          <cell r="E291">
            <v>280</v>
          </cell>
          <cell r="F291">
            <v>350</v>
          </cell>
          <cell r="G291">
            <v>350</v>
          </cell>
          <cell r="H291">
            <v>350</v>
          </cell>
          <cell r="I291">
            <v>350</v>
          </cell>
          <cell r="J291">
            <v>175</v>
          </cell>
          <cell r="K291">
            <v>105</v>
          </cell>
          <cell r="L291">
            <v>297</v>
          </cell>
          <cell r="M291">
            <v>245</v>
          </cell>
          <cell r="N291">
            <v>262</v>
          </cell>
          <cell r="O291">
            <v>175</v>
          </cell>
          <cell r="P291">
            <v>105</v>
          </cell>
          <cell r="Q291">
            <v>175</v>
          </cell>
          <cell r="R291">
            <v>350</v>
          </cell>
          <cell r="S291">
            <v>350</v>
          </cell>
          <cell r="T291">
            <v>175</v>
          </cell>
          <cell r="U291">
            <v>280</v>
          </cell>
          <cell r="V291">
            <v>105</v>
          </cell>
          <cell r="W291">
            <v>350</v>
          </cell>
          <cell r="X291">
            <v>297</v>
          </cell>
          <cell r="Y291">
            <v>350</v>
          </cell>
          <cell r="Z291">
            <v>280</v>
          </cell>
          <cell r="AA291">
            <v>350</v>
          </cell>
          <cell r="AB291">
            <v>210</v>
          </cell>
          <cell r="AC291">
            <v>210</v>
          </cell>
          <cell r="AD291">
            <v>244</v>
          </cell>
          <cell r="AE291">
            <v>280</v>
          </cell>
          <cell r="AF291">
            <v>87</v>
          </cell>
          <cell r="AG291">
            <v>175</v>
          </cell>
          <cell r="AH291">
            <v>105</v>
          </cell>
          <cell r="AI291">
            <v>105</v>
          </cell>
          <cell r="AJ291">
            <v>350</v>
          </cell>
          <cell r="AK291">
            <v>87</v>
          </cell>
          <cell r="AL291">
            <v>350</v>
          </cell>
          <cell r="AM291">
            <v>280</v>
          </cell>
          <cell r="AN291">
            <v>350</v>
          </cell>
          <cell r="AO291">
            <v>105</v>
          </cell>
          <cell r="AP291">
            <v>105</v>
          </cell>
          <cell r="AQ291">
            <v>52</v>
          </cell>
          <cell r="AR291">
            <v>52</v>
          </cell>
          <cell r="AS291">
            <v>210</v>
          </cell>
          <cell r="AT291">
            <v>350</v>
          </cell>
          <cell r="AU291">
            <v>280</v>
          </cell>
          <cell r="AX291">
            <v>350</v>
          </cell>
          <cell r="AY291">
            <v>244</v>
          </cell>
          <cell r="AZ291">
            <v>350</v>
          </cell>
          <cell r="BA291">
            <v>87</v>
          </cell>
          <cell r="BB291">
            <v>350</v>
          </cell>
          <cell r="BC291">
            <v>350</v>
          </cell>
          <cell r="BD291">
            <v>350</v>
          </cell>
          <cell r="BE291">
            <v>52</v>
          </cell>
          <cell r="BF291">
            <v>231</v>
          </cell>
          <cell r="BG291">
            <v>259</v>
          </cell>
          <cell r="BH291">
            <v>244</v>
          </cell>
          <cell r="BI291">
            <v>175</v>
          </cell>
        </row>
        <row r="292">
          <cell r="B292">
            <v>2680</v>
          </cell>
          <cell r="C292">
            <v>2680</v>
          </cell>
          <cell r="D292">
            <v>670</v>
          </cell>
          <cell r="E292">
            <v>2144</v>
          </cell>
          <cell r="F292">
            <v>2680</v>
          </cell>
          <cell r="G292">
            <v>2680</v>
          </cell>
          <cell r="H292">
            <v>2680</v>
          </cell>
          <cell r="I292">
            <v>2680</v>
          </cell>
          <cell r="J292">
            <v>1340</v>
          </cell>
          <cell r="K292">
            <v>804</v>
          </cell>
          <cell r="L292">
            <v>2278</v>
          </cell>
          <cell r="M292">
            <v>1876</v>
          </cell>
          <cell r="N292">
            <v>2010</v>
          </cell>
          <cell r="O292">
            <v>1340</v>
          </cell>
          <cell r="P292">
            <v>804</v>
          </cell>
          <cell r="Q292">
            <v>1340</v>
          </cell>
          <cell r="R292">
            <v>2680</v>
          </cell>
          <cell r="S292">
            <v>2680</v>
          </cell>
          <cell r="T292">
            <v>1340</v>
          </cell>
          <cell r="U292">
            <v>2144</v>
          </cell>
          <cell r="V292">
            <v>804</v>
          </cell>
          <cell r="W292">
            <v>2680</v>
          </cell>
          <cell r="X292">
            <v>2278</v>
          </cell>
          <cell r="Y292">
            <v>2680</v>
          </cell>
          <cell r="Z292">
            <v>2144</v>
          </cell>
          <cell r="AA292">
            <v>2680</v>
          </cell>
          <cell r="AB292">
            <v>1608</v>
          </cell>
          <cell r="AC292">
            <v>1608</v>
          </cell>
          <cell r="AD292">
            <v>1876</v>
          </cell>
          <cell r="AE292">
            <v>2144</v>
          </cell>
          <cell r="AF292">
            <v>670</v>
          </cell>
          <cell r="AG292">
            <v>1340</v>
          </cell>
          <cell r="AH292">
            <v>804</v>
          </cell>
          <cell r="AI292">
            <v>804</v>
          </cell>
          <cell r="AJ292">
            <v>2680</v>
          </cell>
          <cell r="AK292">
            <v>670</v>
          </cell>
          <cell r="AL292">
            <v>2680</v>
          </cell>
          <cell r="AM292">
            <v>2144</v>
          </cell>
          <cell r="AN292">
            <v>2680</v>
          </cell>
          <cell r="AO292">
            <v>804</v>
          </cell>
          <cell r="AP292">
            <v>804</v>
          </cell>
          <cell r="AQ292">
            <v>402</v>
          </cell>
          <cell r="AR292">
            <v>402</v>
          </cell>
          <cell r="AS292">
            <v>1608</v>
          </cell>
          <cell r="AT292">
            <v>2680</v>
          </cell>
          <cell r="AU292">
            <v>2144</v>
          </cell>
          <cell r="AX292">
            <v>2680</v>
          </cell>
          <cell r="AY292">
            <v>1876</v>
          </cell>
          <cell r="AZ292">
            <v>2680</v>
          </cell>
          <cell r="BA292">
            <v>670</v>
          </cell>
          <cell r="BB292">
            <v>2680</v>
          </cell>
          <cell r="BC292">
            <v>2680</v>
          </cell>
          <cell r="BD292">
            <v>2680</v>
          </cell>
          <cell r="BE292">
            <v>402</v>
          </cell>
          <cell r="BF292">
            <v>1768</v>
          </cell>
          <cell r="BG292">
            <v>1983</v>
          </cell>
          <cell r="BH292">
            <v>1876</v>
          </cell>
          <cell r="BI292">
            <v>1340</v>
          </cell>
        </row>
        <row r="293">
          <cell r="B293">
            <v>3700</v>
          </cell>
          <cell r="C293">
            <v>3700</v>
          </cell>
          <cell r="D293">
            <v>925</v>
          </cell>
          <cell r="E293">
            <v>2960</v>
          </cell>
          <cell r="F293">
            <v>3700</v>
          </cell>
          <cell r="G293">
            <v>3700</v>
          </cell>
          <cell r="H293">
            <v>3700</v>
          </cell>
          <cell r="I293">
            <v>3700</v>
          </cell>
          <cell r="J293">
            <v>1850</v>
          </cell>
          <cell r="K293">
            <v>1110</v>
          </cell>
          <cell r="L293">
            <v>3145</v>
          </cell>
          <cell r="M293">
            <v>2590</v>
          </cell>
          <cell r="N293">
            <v>2775</v>
          </cell>
          <cell r="O293">
            <v>1850</v>
          </cell>
          <cell r="P293">
            <v>1110</v>
          </cell>
          <cell r="Q293">
            <v>1850</v>
          </cell>
          <cell r="R293">
            <v>3700</v>
          </cell>
          <cell r="S293">
            <v>3700</v>
          </cell>
          <cell r="T293">
            <v>1850</v>
          </cell>
          <cell r="U293">
            <v>2960</v>
          </cell>
          <cell r="V293">
            <v>1110</v>
          </cell>
          <cell r="W293">
            <v>3700</v>
          </cell>
          <cell r="X293">
            <v>3145</v>
          </cell>
          <cell r="Y293">
            <v>3700</v>
          </cell>
          <cell r="Z293">
            <v>2960</v>
          </cell>
          <cell r="AA293">
            <v>3700</v>
          </cell>
          <cell r="AB293">
            <v>2220</v>
          </cell>
          <cell r="AC293">
            <v>2220</v>
          </cell>
          <cell r="AD293">
            <v>2590</v>
          </cell>
          <cell r="AE293">
            <v>2960</v>
          </cell>
          <cell r="AF293">
            <v>925</v>
          </cell>
          <cell r="AG293">
            <v>1850</v>
          </cell>
          <cell r="AH293">
            <v>1110</v>
          </cell>
          <cell r="AI293">
            <v>1110</v>
          </cell>
          <cell r="AJ293">
            <v>3700</v>
          </cell>
          <cell r="AK293">
            <v>925</v>
          </cell>
          <cell r="AL293">
            <v>3700</v>
          </cell>
          <cell r="AM293">
            <v>2960</v>
          </cell>
          <cell r="AN293">
            <v>3700</v>
          </cell>
          <cell r="AO293">
            <v>1110</v>
          </cell>
          <cell r="AP293">
            <v>1110</v>
          </cell>
          <cell r="AQ293">
            <v>555</v>
          </cell>
          <cell r="AR293">
            <v>555</v>
          </cell>
          <cell r="AS293">
            <v>2220</v>
          </cell>
          <cell r="AT293">
            <v>3700</v>
          </cell>
          <cell r="AU293">
            <v>2960</v>
          </cell>
          <cell r="AX293">
            <v>3700</v>
          </cell>
          <cell r="AY293">
            <v>2590</v>
          </cell>
          <cell r="AZ293">
            <v>3700</v>
          </cell>
          <cell r="BA293">
            <v>925</v>
          </cell>
          <cell r="BB293">
            <v>3700</v>
          </cell>
          <cell r="BC293">
            <v>3700</v>
          </cell>
          <cell r="BD293">
            <v>3700</v>
          </cell>
          <cell r="BE293">
            <v>555</v>
          </cell>
          <cell r="BF293">
            <v>2442</v>
          </cell>
          <cell r="BG293">
            <v>2738</v>
          </cell>
          <cell r="BH293">
            <v>2590</v>
          </cell>
          <cell r="BI293">
            <v>1850</v>
          </cell>
        </row>
        <row r="294">
          <cell r="B294">
            <v>6850</v>
          </cell>
          <cell r="C294">
            <v>6850</v>
          </cell>
          <cell r="D294">
            <v>1712</v>
          </cell>
          <cell r="E294">
            <v>5480</v>
          </cell>
          <cell r="F294">
            <v>6850</v>
          </cell>
          <cell r="G294">
            <v>6850</v>
          </cell>
          <cell r="H294">
            <v>6850</v>
          </cell>
          <cell r="I294">
            <v>6850</v>
          </cell>
          <cell r="J294">
            <v>3425</v>
          </cell>
          <cell r="K294">
            <v>2055</v>
          </cell>
          <cell r="L294">
            <v>5822</v>
          </cell>
          <cell r="M294">
            <v>4795</v>
          </cell>
          <cell r="N294">
            <v>5137</v>
          </cell>
          <cell r="O294">
            <v>3425</v>
          </cell>
          <cell r="P294">
            <v>2055</v>
          </cell>
          <cell r="Q294">
            <v>3425</v>
          </cell>
          <cell r="R294">
            <v>6850</v>
          </cell>
          <cell r="S294">
            <v>6850</v>
          </cell>
          <cell r="T294">
            <v>3425</v>
          </cell>
          <cell r="U294">
            <v>5480</v>
          </cell>
          <cell r="V294">
            <v>2055</v>
          </cell>
          <cell r="W294">
            <v>6850</v>
          </cell>
          <cell r="X294">
            <v>5822</v>
          </cell>
          <cell r="Y294">
            <v>6850</v>
          </cell>
          <cell r="Z294">
            <v>5480</v>
          </cell>
          <cell r="AA294">
            <v>6850</v>
          </cell>
          <cell r="AB294">
            <v>4110</v>
          </cell>
          <cell r="AC294">
            <v>4110</v>
          </cell>
          <cell r="AD294">
            <v>4795</v>
          </cell>
          <cell r="AE294">
            <v>5480</v>
          </cell>
          <cell r="AF294">
            <v>1712</v>
          </cell>
          <cell r="AG294">
            <v>3425</v>
          </cell>
          <cell r="AH294">
            <v>2055</v>
          </cell>
          <cell r="AI294">
            <v>2055</v>
          </cell>
          <cell r="AJ294">
            <v>6850</v>
          </cell>
          <cell r="AK294">
            <v>1712</v>
          </cell>
          <cell r="AL294">
            <v>6850</v>
          </cell>
          <cell r="AM294">
            <v>5480</v>
          </cell>
          <cell r="AN294">
            <v>6850</v>
          </cell>
          <cell r="AO294">
            <v>2055</v>
          </cell>
          <cell r="AP294">
            <v>2055</v>
          </cell>
          <cell r="AQ294">
            <v>1027</v>
          </cell>
          <cell r="AR294">
            <v>1027</v>
          </cell>
          <cell r="AS294">
            <v>4110</v>
          </cell>
          <cell r="AT294">
            <v>6850</v>
          </cell>
          <cell r="AU294">
            <v>5480</v>
          </cell>
          <cell r="AX294">
            <v>6850</v>
          </cell>
          <cell r="AY294">
            <v>4795</v>
          </cell>
          <cell r="AZ294">
            <v>6850</v>
          </cell>
          <cell r="BA294">
            <v>1712</v>
          </cell>
          <cell r="BB294">
            <v>6850</v>
          </cell>
          <cell r="BC294">
            <v>6850</v>
          </cell>
          <cell r="BD294">
            <v>6850</v>
          </cell>
          <cell r="BE294">
            <v>1027</v>
          </cell>
          <cell r="BF294">
            <v>4521</v>
          </cell>
          <cell r="BG294">
            <v>5069</v>
          </cell>
          <cell r="BH294">
            <v>4795</v>
          </cell>
          <cell r="BI294">
            <v>3425</v>
          </cell>
        </row>
        <row r="296">
          <cell r="B296">
            <v>6</v>
          </cell>
          <cell r="C296">
            <v>20</v>
          </cell>
          <cell r="D296">
            <v>20</v>
          </cell>
          <cell r="E296">
            <v>20</v>
          </cell>
          <cell r="F296">
            <v>17</v>
          </cell>
          <cell r="G296">
            <v>20</v>
          </cell>
          <cell r="H296">
            <v>10</v>
          </cell>
          <cell r="I296">
            <v>6</v>
          </cell>
          <cell r="J296">
            <v>20</v>
          </cell>
          <cell r="K296">
            <v>16</v>
          </cell>
          <cell r="L296">
            <v>4</v>
          </cell>
          <cell r="M296">
            <v>20</v>
          </cell>
          <cell r="N296">
            <v>14</v>
          </cell>
          <cell r="O296">
            <v>20</v>
          </cell>
          <cell r="P296">
            <v>2</v>
          </cell>
          <cell r="Q296">
            <v>20</v>
          </cell>
          <cell r="R296">
            <v>10</v>
          </cell>
          <cell r="S296">
            <v>20</v>
          </cell>
          <cell r="T296">
            <v>10</v>
          </cell>
          <cell r="U296">
            <v>6</v>
          </cell>
          <cell r="V296">
            <v>17</v>
          </cell>
          <cell r="W296">
            <v>18</v>
          </cell>
          <cell r="X296">
            <v>20</v>
          </cell>
          <cell r="Y296">
            <v>12</v>
          </cell>
          <cell r="Z296">
            <v>18</v>
          </cell>
          <cell r="AA296">
            <v>15</v>
          </cell>
          <cell r="AB296">
            <v>6</v>
          </cell>
          <cell r="AC296">
            <v>20</v>
          </cell>
          <cell r="AD296">
            <v>2</v>
          </cell>
          <cell r="AE296">
            <v>17</v>
          </cell>
          <cell r="AF296">
            <v>20</v>
          </cell>
          <cell r="AG296">
            <v>4</v>
          </cell>
          <cell r="AH296">
            <v>4</v>
          </cell>
          <cell r="AI296">
            <v>20</v>
          </cell>
          <cell r="AJ296">
            <v>5</v>
          </cell>
          <cell r="AK296">
            <v>5</v>
          </cell>
          <cell r="AL296">
            <v>20</v>
          </cell>
          <cell r="AM296">
            <v>6</v>
          </cell>
          <cell r="AN296">
            <v>17</v>
          </cell>
          <cell r="AO296">
            <v>11</v>
          </cell>
          <cell r="AP296">
            <v>20</v>
          </cell>
          <cell r="AQ296">
            <v>3</v>
          </cell>
          <cell r="AR296">
            <v>20</v>
          </cell>
          <cell r="AS296">
            <v>4</v>
          </cell>
          <cell r="AT296">
            <v>4</v>
          </cell>
          <cell r="AU296">
            <v>20</v>
          </cell>
          <cell r="AX296">
            <v>12</v>
          </cell>
          <cell r="AY296">
            <v>20</v>
          </cell>
          <cell r="AZ296">
            <v>10</v>
          </cell>
          <cell r="BA296">
            <v>20</v>
          </cell>
          <cell r="BB296">
            <v>10</v>
          </cell>
          <cell r="BC296">
            <v>20</v>
          </cell>
          <cell r="BD296">
            <v>16</v>
          </cell>
          <cell r="BE296">
            <v>20</v>
          </cell>
          <cell r="BF296">
            <v>6</v>
          </cell>
          <cell r="BG296">
            <v>20</v>
          </cell>
          <cell r="BH296">
            <v>20</v>
          </cell>
          <cell r="BI296">
            <v>14</v>
          </cell>
        </row>
        <row r="297">
          <cell r="B297">
            <v>30</v>
          </cell>
          <cell r="C297">
            <v>100</v>
          </cell>
          <cell r="D297">
            <v>100</v>
          </cell>
          <cell r="E297">
            <v>100</v>
          </cell>
          <cell r="F297">
            <v>85</v>
          </cell>
          <cell r="G297">
            <v>100</v>
          </cell>
          <cell r="H297">
            <v>50</v>
          </cell>
          <cell r="I297">
            <v>30</v>
          </cell>
          <cell r="J297">
            <v>100</v>
          </cell>
          <cell r="K297">
            <v>80</v>
          </cell>
          <cell r="L297">
            <v>20</v>
          </cell>
          <cell r="M297">
            <v>100</v>
          </cell>
          <cell r="N297">
            <v>70</v>
          </cell>
          <cell r="O297">
            <v>100</v>
          </cell>
          <cell r="P297">
            <v>10</v>
          </cell>
          <cell r="Q297">
            <v>100</v>
          </cell>
          <cell r="R297">
            <v>50</v>
          </cell>
          <cell r="S297">
            <v>100</v>
          </cell>
          <cell r="T297">
            <v>50</v>
          </cell>
          <cell r="U297">
            <v>30</v>
          </cell>
          <cell r="V297">
            <v>85</v>
          </cell>
          <cell r="W297">
            <v>90</v>
          </cell>
          <cell r="X297">
            <v>100</v>
          </cell>
          <cell r="Y297">
            <v>60</v>
          </cell>
          <cell r="Z297">
            <v>90</v>
          </cell>
          <cell r="AA297">
            <v>75</v>
          </cell>
          <cell r="AB297">
            <v>30</v>
          </cell>
          <cell r="AC297">
            <v>100</v>
          </cell>
          <cell r="AD297">
            <v>10</v>
          </cell>
          <cell r="AE297">
            <v>85</v>
          </cell>
          <cell r="AF297">
            <v>100</v>
          </cell>
          <cell r="AG297">
            <v>20</v>
          </cell>
          <cell r="AH297">
            <v>20</v>
          </cell>
          <cell r="AI297">
            <v>100</v>
          </cell>
          <cell r="AJ297">
            <v>25</v>
          </cell>
          <cell r="AK297">
            <v>25</v>
          </cell>
          <cell r="AL297">
            <v>100</v>
          </cell>
          <cell r="AM297">
            <v>30</v>
          </cell>
          <cell r="AN297">
            <v>85</v>
          </cell>
          <cell r="AO297">
            <v>55</v>
          </cell>
          <cell r="AP297">
            <v>100</v>
          </cell>
          <cell r="AQ297">
            <v>15</v>
          </cell>
          <cell r="AR297">
            <v>100</v>
          </cell>
          <cell r="AS297">
            <v>20</v>
          </cell>
          <cell r="AT297">
            <v>20</v>
          </cell>
          <cell r="AU297">
            <v>100</v>
          </cell>
          <cell r="AX297">
            <v>60</v>
          </cell>
          <cell r="AY297">
            <v>100</v>
          </cell>
          <cell r="AZ297">
            <v>50</v>
          </cell>
          <cell r="BA297">
            <v>100</v>
          </cell>
          <cell r="BB297">
            <v>50</v>
          </cell>
          <cell r="BC297">
            <v>100</v>
          </cell>
          <cell r="BD297">
            <v>80</v>
          </cell>
          <cell r="BE297">
            <v>100</v>
          </cell>
          <cell r="BF297">
            <v>34</v>
          </cell>
          <cell r="BG297">
            <v>100</v>
          </cell>
          <cell r="BH297">
            <v>100</v>
          </cell>
          <cell r="BI297">
            <v>70</v>
          </cell>
        </row>
        <row r="298">
          <cell r="B298">
            <v>180</v>
          </cell>
          <cell r="C298">
            <v>250</v>
          </cell>
          <cell r="D298">
            <v>250</v>
          </cell>
          <cell r="E298">
            <v>250</v>
          </cell>
          <cell r="F298">
            <v>212</v>
          </cell>
          <cell r="G298">
            <v>250</v>
          </cell>
          <cell r="H298">
            <v>125</v>
          </cell>
          <cell r="I298">
            <v>75</v>
          </cell>
          <cell r="J298">
            <v>250</v>
          </cell>
          <cell r="K298">
            <v>200</v>
          </cell>
          <cell r="L298">
            <v>50</v>
          </cell>
          <cell r="M298">
            <v>250</v>
          </cell>
          <cell r="N298">
            <v>175</v>
          </cell>
          <cell r="O298">
            <v>250</v>
          </cell>
          <cell r="P298">
            <v>25</v>
          </cell>
          <cell r="Q298">
            <v>250</v>
          </cell>
          <cell r="R298">
            <v>125</v>
          </cell>
          <cell r="S298">
            <v>250</v>
          </cell>
          <cell r="T298">
            <v>125</v>
          </cell>
          <cell r="U298">
            <v>180</v>
          </cell>
          <cell r="V298">
            <v>212</v>
          </cell>
          <cell r="W298">
            <v>225</v>
          </cell>
          <cell r="X298">
            <v>250</v>
          </cell>
          <cell r="Y298">
            <v>150</v>
          </cell>
          <cell r="Z298">
            <v>225</v>
          </cell>
          <cell r="AA298">
            <v>187</v>
          </cell>
          <cell r="AB298">
            <v>75</v>
          </cell>
          <cell r="AC298">
            <v>250</v>
          </cell>
          <cell r="AD298">
            <v>25</v>
          </cell>
          <cell r="AE298">
            <v>212</v>
          </cell>
          <cell r="AF298">
            <v>250</v>
          </cell>
          <cell r="AG298">
            <v>50</v>
          </cell>
          <cell r="AH298">
            <v>50</v>
          </cell>
          <cell r="AI298">
            <v>250</v>
          </cell>
          <cell r="AJ298">
            <v>62</v>
          </cell>
          <cell r="AK298">
            <v>62</v>
          </cell>
          <cell r="AL298">
            <v>250</v>
          </cell>
          <cell r="AM298">
            <v>75</v>
          </cell>
          <cell r="AN298">
            <v>212</v>
          </cell>
          <cell r="AO298">
            <v>137</v>
          </cell>
          <cell r="AP298">
            <v>250</v>
          </cell>
          <cell r="AQ298">
            <v>37</v>
          </cell>
          <cell r="AR298">
            <v>250</v>
          </cell>
          <cell r="AS298">
            <v>50</v>
          </cell>
          <cell r="AT298">
            <v>50</v>
          </cell>
          <cell r="AU298">
            <v>250</v>
          </cell>
          <cell r="AX298">
            <v>150</v>
          </cell>
          <cell r="AY298">
            <v>250</v>
          </cell>
          <cell r="AZ298">
            <v>125</v>
          </cell>
          <cell r="BA298">
            <v>250</v>
          </cell>
          <cell r="BB298">
            <v>125</v>
          </cell>
          <cell r="BC298">
            <v>250</v>
          </cell>
          <cell r="BD298">
            <v>200</v>
          </cell>
          <cell r="BE298">
            <v>250</v>
          </cell>
          <cell r="BF298">
            <v>85</v>
          </cell>
          <cell r="BG298">
            <v>250</v>
          </cell>
          <cell r="BH298">
            <v>250</v>
          </cell>
          <cell r="BI298">
            <v>175</v>
          </cell>
        </row>
        <row r="299">
          <cell r="B299">
            <v>180</v>
          </cell>
          <cell r="C299">
            <v>600</v>
          </cell>
          <cell r="D299">
            <v>600</v>
          </cell>
          <cell r="E299">
            <v>600</v>
          </cell>
          <cell r="F299">
            <v>510</v>
          </cell>
          <cell r="G299">
            <v>600</v>
          </cell>
          <cell r="H299">
            <v>300</v>
          </cell>
          <cell r="I299">
            <v>180</v>
          </cell>
          <cell r="J299">
            <v>600</v>
          </cell>
          <cell r="K299">
            <v>480</v>
          </cell>
          <cell r="L299">
            <v>120</v>
          </cell>
          <cell r="M299">
            <v>600</v>
          </cell>
          <cell r="N299">
            <v>420</v>
          </cell>
          <cell r="O299">
            <v>600</v>
          </cell>
          <cell r="P299">
            <v>60</v>
          </cell>
          <cell r="Q299">
            <v>600</v>
          </cell>
          <cell r="R299">
            <v>300</v>
          </cell>
          <cell r="S299">
            <v>600</v>
          </cell>
          <cell r="T299">
            <v>300</v>
          </cell>
          <cell r="U299">
            <v>180</v>
          </cell>
          <cell r="V299">
            <v>510</v>
          </cell>
          <cell r="W299">
            <v>540</v>
          </cell>
          <cell r="X299">
            <v>600</v>
          </cell>
          <cell r="Y299">
            <v>360</v>
          </cell>
          <cell r="Z299">
            <v>540</v>
          </cell>
          <cell r="AA299">
            <v>450</v>
          </cell>
          <cell r="AB299">
            <v>180</v>
          </cell>
          <cell r="AC299">
            <v>600</v>
          </cell>
          <cell r="AD299">
            <v>60</v>
          </cell>
          <cell r="AE299">
            <v>510</v>
          </cell>
          <cell r="AF299">
            <v>600</v>
          </cell>
          <cell r="AG299">
            <v>120</v>
          </cell>
          <cell r="AH299">
            <v>120</v>
          </cell>
          <cell r="AI299">
            <v>600</v>
          </cell>
          <cell r="AJ299">
            <v>150</v>
          </cell>
          <cell r="AK299">
            <v>150</v>
          </cell>
          <cell r="AL299">
            <v>600</v>
          </cell>
          <cell r="AM299">
            <v>180</v>
          </cell>
          <cell r="AN299">
            <v>510</v>
          </cell>
          <cell r="AO299">
            <v>330</v>
          </cell>
          <cell r="AP299">
            <v>600</v>
          </cell>
          <cell r="AQ299">
            <v>90</v>
          </cell>
          <cell r="AR299">
            <v>600</v>
          </cell>
          <cell r="AS299">
            <v>120</v>
          </cell>
          <cell r="AT299">
            <v>120</v>
          </cell>
          <cell r="AU299">
            <v>600</v>
          </cell>
          <cell r="AX299">
            <v>360</v>
          </cell>
          <cell r="AY299">
            <v>600</v>
          </cell>
          <cell r="AZ299">
            <v>300</v>
          </cell>
          <cell r="BA299">
            <v>600</v>
          </cell>
          <cell r="BB299">
            <v>300</v>
          </cell>
          <cell r="BC299">
            <v>600</v>
          </cell>
          <cell r="BD299">
            <v>480</v>
          </cell>
          <cell r="BE299">
            <v>600</v>
          </cell>
          <cell r="BF299">
            <v>204</v>
          </cell>
          <cell r="BG299">
            <v>600</v>
          </cell>
          <cell r="BH299">
            <v>600</v>
          </cell>
          <cell r="BI299">
            <v>420</v>
          </cell>
        </row>
        <row r="300">
          <cell r="B300">
            <v>750</v>
          </cell>
          <cell r="C300">
            <v>2500</v>
          </cell>
          <cell r="D300">
            <v>2500</v>
          </cell>
          <cell r="E300">
            <v>2500</v>
          </cell>
          <cell r="F300">
            <v>2125</v>
          </cell>
          <cell r="G300">
            <v>2500</v>
          </cell>
          <cell r="H300">
            <v>1250</v>
          </cell>
          <cell r="I300">
            <v>750</v>
          </cell>
          <cell r="J300">
            <v>2500</v>
          </cell>
          <cell r="K300">
            <v>2000</v>
          </cell>
          <cell r="L300">
            <v>500</v>
          </cell>
          <cell r="M300">
            <v>2500</v>
          </cell>
          <cell r="N300">
            <v>1750</v>
          </cell>
          <cell r="O300">
            <v>2500</v>
          </cell>
          <cell r="P300">
            <v>250</v>
          </cell>
          <cell r="Q300">
            <v>2500</v>
          </cell>
          <cell r="R300">
            <v>1250</v>
          </cell>
          <cell r="S300">
            <v>2500</v>
          </cell>
          <cell r="T300">
            <v>1250</v>
          </cell>
          <cell r="U300">
            <v>750</v>
          </cell>
          <cell r="V300">
            <v>2125</v>
          </cell>
          <cell r="W300">
            <v>2250</v>
          </cell>
          <cell r="X300">
            <v>2500</v>
          </cell>
          <cell r="Y300">
            <v>1500</v>
          </cell>
          <cell r="Z300">
            <v>2250</v>
          </cell>
          <cell r="AA300">
            <v>1875</v>
          </cell>
          <cell r="AB300">
            <v>750</v>
          </cell>
          <cell r="AC300">
            <v>2500</v>
          </cell>
          <cell r="AD300">
            <v>250</v>
          </cell>
          <cell r="AE300">
            <v>2125</v>
          </cell>
          <cell r="AF300">
            <v>2500</v>
          </cell>
          <cell r="AG300">
            <v>500</v>
          </cell>
          <cell r="AH300">
            <v>500</v>
          </cell>
          <cell r="AI300">
            <v>2500</v>
          </cell>
          <cell r="AJ300">
            <v>625</v>
          </cell>
          <cell r="AK300">
            <v>625</v>
          </cell>
          <cell r="AL300">
            <v>2500</v>
          </cell>
          <cell r="AM300">
            <v>750</v>
          </cell>
          <cell r="AN300">
            <v>2125</v>
          </cell>
          <cell r="AO300">
            <v>1375</v>
          </cell>
          <cell r="AP300">
            <v>2500</v>
          </cell>
          <cell r="AQ300">
            <v>375</v>
          </cell>
          <cell r="AR300">
            <v>2500</v>
          </cell>
          <cell r="AS300">
            <v>500</v>
          </cell>
          <cell r="AT300">
            <v>500</v>
          </cell>
          <cell r="AU300">
            <v>2500</v>
          </cell>
          <cell r="AX300">
            <v>1500</v>
          </cell>
          <cell r="AY300">
            <v>2500</v>
          </cell>
          <cell r="AZ300">
            <v>1250</v>
          </cell>
          <cell r="BA300">
            <v>2500</v>
          </cell>
          <cell r="BB300">
            <v>1250</v>
          </cell>
          <cell r="BC300">
            <v>2500</v>
          </cell>
          <cell r="BD300">
            <v>2000</v>
          </cell>
          <cell r="BE300">
            <v>2500</v>
          </cell>
          <cell r="BF300">
            <v>850</v>
          </cell>
          <cell r="BG300">
            <v>2500</v>
          </cell>
          <cell r="BH300">
            <v>2500</v>
          </cell>
          <cell r="BI300">
            <v>1750</v>
          </cell>
        </row>
        <row r="301">
          <cell r="B301">
            <v>1350</v>
          </cell>
          <cell r="C301">
            <v>4500</v>
          </cell>
          <cell r="D301">
            <v>4500</v>
          </cell>
          <cell r="E301">
            <v>4500</v>
          </cell>
          <cell r="F301">
            <v>3825</v>
          </cell>
          <cell r="G301">
            <v>4500</v>
          </cell>
          <cell r="H301">
            <v>2250</v>
          </cell>
          <cell r="I301">
            <v>1350</v>
          </cell>
          <cell r="J301">
            <v>4500</v>
          </cell>
          <cell r="K301">
            <v>3600</v>
          </cell>
          <cell r="L301">
            <v>900</v>
          </cell>
          <cell r="M301">
            <v>4500</v>
          </cell>
          <cell r="N301">
            <v>3150</v>
          </cell>
          <cell r="O301">
            <v>4500</v>
          </cell>
          <cell r="P301">
            <v>450</v>
          </cell>
          <cell r="Q301">
            <v>4500</v>
          </cell>
          <cell r="R301">
            <v>2250</v>
          </cell>
          <cell r="S301">
            <v>4500</v>
          </cell>
          <cell r="T301">
            <v>2250</v>
          </cell>
          <cell r="U301">
            <v>1350</v>
          </cell>
          <cell r="V301">
            <v>3825</v>
          </cell>
          <cell r="W301">
            <v>4050</v>
          </cell>
          <cell r="X301">
            <v>4500</v>
          </cell>
          <cell r="Y301">
            <v>2700</v>
          </cell>
          <cell r="Z301">
            <v>4050</v>
          </cell>
          <cell r="AA301">
            <v>3375</v>
          </cell>
          <cell r="AB301">
            <v>1350</v>
          </cell>
          <cell r="AC301">
            <v>4500</v>
          </cell>
          <cell r="AD301">
            <v>450</v>
          </cell>
          <cell r="AE301">
            <v>3825</v>
          </cell>
          <cell r="AF301">
            <v>4500</v>
          </cell>
          <cell r="AG301">
            <v>900</v>
          </cell>
          <cell r="AH301">
            <v>900</v>
          </cell>
          <cell r="AI301">
            <v>4500</v>
          </cell>
          <cell r="AJ301">
            <v>1125</v>
          </cell>
          <cell r="AK301">
            <v>1125</v>
          </cell>
          <cell r="AL301">
            <v>4500</v>
          </cell>
          <cell r="AM301">
            <v>1350</v>
          </cell>
          <cell r="AN301">
            <v>3825</v>
          </cell>
          <cell r="AO301">
            <v>2475</v>
          </cell>
          <cell r="AP301">
            <v>4500</v>
          </cell>
          <cell r="AQ301">
            <v>675</v>
          </cell>
          <cell r="AR301">
            <v>4500</v>
          </cell>
          <cell r="AS301">
            <v>900</v>
          </cell>
          <cell r="AT301">
            <v>900</v>
          </cell>
          <cell r="AU301">
            <v>4500</v>
          </cell>
          <cell r="AX301">
            <v>2700</v>
          </cell>
          <cell r="AY301">
            <v>4500</v>
          </cell>
          <cell r="AZ301">
            <v>2250</v>
          </cell>
          <cell r="BA301">
            <v>4500</v>
          </cell>
          <cell r="BB301">
            <v>2250</v>
          </cell>
          <cell r="BC301">
            <v>4500</v>
          </cell>
          <cell r="BD301">
            <v>3600</v>
          </cell>
          <cell r="BE301">
            <v>4500</v>
          </cell>
          <cell r="BF301">
            <v>1530</v>
          </cell>
          <cell r="BG301">
            <v>4500</v>
          </cell>
          <cell r="BH301">
            <v>4500</v>
          </cell>
          <cell r="BI301">
            <v>3150</v>
          </cell>
        </row>
        <row r="302">
          <cell r="B302">
            <v>37</v>
          </cell>
          <cell r="C302">
            <v>18</v>
          </cell>
          <cell r="D302">
            <v>75</v>
          </cell>
          <cell r="E302">
            <v>75</v>
          </cell>
          <cell r="F302">
            <v>30</v>
          </cell>
          <cell r="G302">
            <v>75</v>
          </cell>
          <cell r="H302">
            <v>75</v>
          </cell>
          <cell r="I302">
            <v>22</v>
          </cell>
          <cell r="J302">
            <v>15</v>
          </cell>
          <cell r="K302">
            <v>75</v>
          </cell>
          <cell r="L302">
            <v>45</v>
          </cell>
          <cell r="M302">
            <v>7</v>
          </cell>
          <cell r="N302">
            <v>15</v>
          </cell>
          <cell r="O302">
            <v>45</v>
          </cell>
          <cell r="P302">
            <v>75</v>
          </cell>
          <cell r="Q302">
            <v>75</v>
          </cell>
          <cell r="R302">
            <v>18</v>
          </cell>
          <cell r="S302">
            <v>18</v>
          </cell>
          <cell r="T302">
            <v>75</v>
          </cell>
          <cell r="U302">
            <v>75</v>
          </cell>
          <cell r="V302">
            <v>30</v>
          </cell>
          <cell r="W302">
            <v>11</v>
          </cell>
          <cell r="X302">
            <v>63</v>
          </cell>
          <cell r="Y302">
            <v>15</v>
          </cell>
          <cell r="Z302">
            <v>50</v>
          </cell>
          <cell r="AA302">
            <v>37</v>
          </cell>
          <cell r="AB302">
            <v>63</v>
          </cell>
          <cell r="AC302">
            <v>11</v>
          </cell>
          <cell r="AD302">
            <v>75</v>
          </cell>
          <cell r="AE302">
            <v>48</v>
          </cell>
          <cell r="AF302">
            <v>60</v>
          </cell>
          <cell r="AG302">
            <v>22</v>
          </cell>
          <cell r="AH302">
            <v>30</v>
          </cell>
          <cell r="AI302">
            <v>37</v>
          </cell>
          <cell r="AJ302">
            <v>37</v>
          </cell>
          <cell r="AK302">
            <v>75</v>
          </cell>
          <cell r="AL302">
            <v>37</v>
          </cell>
          <cell r="AM302">
            <v>22</v>
          </cell>
          <cell r="AN302">
            <v>22</v>
          </cell>
          <cell r="AO302">
            <v>75</v>
          </cell>
          <cell r="AP302">
            <v>48</v>
          </cell>
          <cell r="AQ302">
            <v>52</v>
          </cell>
          <cell r="AR302">
            <v>11</v>
          </cell>
          <cell r="AS302">
            <v>75</v>
          </cell>
          <cell r="AT302">
            <v>15</v>
          </cell>
          <cell r="AU302">
            <v>3</v>
          </cell>
          <cell r="AX302">
            <v>15</v>
          </cell>
          <cell r="AY302">
            <v>60</v>
          </cell>
          <cell r="AZ302">
            <v>60</v>
          </cell>
          <cell r="BA302">
            <v>75</v>
          </cell>
          <cell r="BB302">
            <v>75</v>
          </cell>
          <cell r="BC302">
            <v>37</v>
          </cell>
          <cell r="BD302">
            <v>60</v>
          </cell>
          <cell r="BE302">
            <v>11</v>
          </cell>
          <cell r="BF302">
            <v>75</v>
          </cell>
          <cell r="BG302">
            <v>52</v>
          </cell>
          <cell r="BH302">
            <v>7</v>
          </cell>
          <cell r="BI302">
            <v>75</v>
          </cell>
        </row>
        <row r="303">
          <cell r="B303">
            <v>95</v>
          </cell>
          <cell r="C303">
            <v>47</v>
          </cell>
          <cell r="D303">
            <v>190</v>
          </cell>
          <cell r="E303">
            <v>190</v>
          </cell>
          <cell r="F303">
            <v>76</v>
          </cell>
          <cell r="G303">
            <v>190</v>
          </cell>
          <cell r="H303">
            <v>190</v>
          </cell>
          <cell r="I303">
            <v>57</v>
          </cell>
          <cell r="J303">
            <v>38</v>
          </cell>
          <cell r="K303">
            <v>190</v>
          </cell>
          <cell r="L303">
            <v>114</v>
          </cell>
          <cell r="M303">
            <v>19</v>
          </cell>
          <cell r="N303">
            <v>38</v>
          </cell>
          <cell r="O303">
            <v>114</v>
          </cell>
          <cell r="P303">
            <v>190</v>
          </cell>
          <cell r="Q303">
            <v>190</v>
          </cell>
          <cell r="R303">
            <v>47</v>
          </cell>
          <cell r="S303">
            <v>47</v>
          </cell>
          <cell r="T303">
            <v>190</v>
          </cell>
          <cell r="U303">
            <v>190</v>
          </cell>
          <cell r="V303">
            <v>76</v>
          </cell>
          <cell r="W303">
            <v>28</v>
          </cell>
          <cell r="X303">
            <v>161</v>
          </cell>
          <cell r="Y303">
            <v>38</v>
          </cell>
          <cell r="Z303">
            <v>127</v>
          </cell>
          <cell r="AA303">
            <v>95</v>
          </cell>
          <cell r="AB303">
            <v>161</v>
          </cell>
          <cell r="AC303">
            <v>28</v>
          </cell>
          <cell r="AD303">
            <v>190</v>
          </cell>
          <cell r="AE303">
            <v>123</v>
          </cell>
          <cell r="AF303">
            <v>152</v>
          </cell>
          <cell r="AG303">
            <v>57</v>
          </cell>
          <cell r="AH303">
            <v>76</v>
          </cell>
          <cell r="AI303">
            <v>95</v>
          </cell>
          <cell r="AJ303">
            <v>95</v>
          </cell>
          <cell r="AK303">
            <v>190</v>
          </cell>
          <cell r="AL303">
            <v>95</v>
          </cell>
          <cell r="AM303">
            <v>57</v>
          </cell>
          <cell r="AN303">
            <v>57</v>
          </cell>
          <cell r="AO303">
            <v>190</v>
          </cell>
          <cell r="AP303">
            <v>123</v>
          </cell>
          <cell r="AQ303">
            <v>133</v>
          </cell>
          <cell r="AR303">
            <v>28</v>
          </cell>
          <cell r="AS303">
            <v>190</v>
          </cell>
          <cell r="AT303">
            <v>38</v>
          </cell>
          <cell r="AU303">
            <v>9</v>
          </cell>
          <cell r="AX303">
            <v>38</v>
          </cell>
          <cell r="AY303">
            <v>152</v>
          </cell>
          <cell r="AZ303">
            <v>152</v>
          </cell>
          <cell r="BA303">
            <v>190</v>
          </cell>
          <cell r="BB303">
            <v>190</v>
          </cell>
          <cell r="BC303">
            <v>95</v>
          </cell>
          <cell r="BD303">
            <v>152</v>
          </cell>
          <cell r="BE303">
            <v>28</v>
          </cell>
          <cell r="BF303">
            <v>190</v>
          </cell>
          <cell r="BG303">
            <v>133</v>
          </cell>
          <cell r="BH303">
            <v>19</v>
          </cell>
          <cell r="BI303">
            <v>190</v>
          </cell>
        </row>
        <row r="304">
          <cell r="B304">
            <v>175</v>
          </cell>
          <cell r="C304">
            <v>87</v>
          </cell>
          <cell r="D304">
            <v>350</v>
          </cell>
          <cell r="E304">
            <v>350</v>
          </cell>
          <cell r="F304">
            <v>140</v>
          </cell>
          <cell r="G304">
            <v>350</v>
          </cell>
          <cell r="H304">
            <v>350</v>
          </cell>
          <cell r="I304">
            <v>105</v>
          </cell>
          <cell r="J304">
            <v>70</v>
          </cell>
          <cell r="K304">
            <v>350</v>
          </cell>
          <cell r="L304">
            <v>210</v>
          </cell>
          <cell r="M304">
            <v>35</v>
          </cell>
          <cell r="N304">
            <v>70</v>
          </cell>
          <cell r="O304">
            <v>210</v>
          </cell>
          <cell r="P304">
            <v>350</v>
          </cell>
          <cell r="Q304">
            <v>350</v>
          </cell>
          <cell r="R304">
            <v>87</v>
          </cell>
          <cell r="S304">
            <v>87</v>
          </cell>
          <cell r="T304">
            <v>350</v>
          </cell>
          <cell r="U304">
            <v>350</v>
          </cell>
          <cell r="V304">
            <v>140</v>
          </cell>
          <cell r="W304">
            <v>52</v>
          </cell>
          <cell r="X304">
            <v>297</v>
          </cell>
          <cell r="Y304">
            <v>70</v>
          </cell>
          <cell r="Z304">
            <v>234</v>
          </cell>
          <cell r="AA304">
            <v>175</v>
          </cell>
          <cell r="AB304">
            <v>297</v>
          </cell>
          <cell r="AC304">
            <v>52</v>
          </cell>
          <cell r="AD304">
            <v>350</v>
          </cell>
          <cell r="AE304">
            <v>227</v>
          </cell>
          <cell r="AF304">
            <v>280</v>
          </cell>
          <cell r="AG304">
            <v>105</v>
          </cell>
          <cell r="AH304">
            <v>140</v>
          </cell>
          <cell r="AI304">
            <v>175</v>
          </cell>
          <cell r="AJ304">
            <v>175</v>
          </cell>
          <cell r="AK304">
            <v>350</v>
          </cell>
          <cell r="AL304">
            <v>175</v>
          </cell>
          <cell r="AM304">
            <v>105</v>
          </cell>
          <cell r="AN304">
            <v>105</v>
          </cell>
          <cell r="AO304">
            <v>350</v>
          </cell>
          <cell r="AP304">
            <v>227</v>
          </cell>
          <cell r="AQ304">
            <v>245</v>
          </cell>
          <cell r="AR304">
            <v>52</v>
          </cell>
          <cell r="AS304">
            <v>350</v>
          </cell>
          <cell r="AT304">
            <v>70</v>
          </cell>
          <cell r="AU304">
            <v>17</v>
          </cell>
          <cell r="AX304">
            <v>70</v>
          </cell>
          <cell r="AY304">
            <v>280</v>
          </cell>
          <cell r="AZ304">
            <v>280</v>
          </cell>
          <cell r="BA304">
            <v>350</v>
          </cell>
          <cell r="BB304">
            <v>350</v>
          </cell>
          <cell r="BC304">
            <v>175</v>
          </cell>
          <cell r="BD304">
            <v>280</v>
          </cell>
          <cell r="BE304">
            <v>52</v>
          </cell>
          <cell r="BF304">
            <v>350</v>
          </cell>
          <cell r="BG304">
            <v>245</v>
          </cell>
          <cell r="BH304">
            <v>35</v>
          </cell>
          <cell r="BI304">
            <v>350</v>
          </cell>
        </row>
        <row r="305">
          <cell r="B305">
            <v>475</v>
          </cell>
          <cell r="C305">
            <v>237</v>
          </cell>
          <cell r="D305">
            <v>950</v>
          </cell>
          <cell r="E305">
            <v>950</v>
          </cell>
          <cell r="F305">
            <v>380</v>
          </cell>
          <cell r="G305">
            <v>950</v>
          </cell>
          <cell r="H305">
            <v>950</v>
          </cell>
          <cell r="I305">
            <v>285</v>
          </cell>
          <cell r="J305">
            <v>190</v>
          </cell>
          <cell r="K305">
            <v>950</v>
          </cell>
          <cell r="L305">
            <v>570</v>
          </cell>
          <cell r="M305">
            <v>95</v>
          </cell>
          <cell r="N305">
            <v>190</v>
          </cell>
          <cell r="O305">
            <v>570</v>
          </cell>
          <cell r="P305">
            <v>950</v>
          </cell>
          <cell r="Q305">
            <v>950</v>
          </cell>
          <cell r="R305">
            <v>237</v>
          </cell>
          <cell r="S305">
            <v>237</v>
          </cell>
          <cell r="T305">
            <v>950</v>
          </cell>
          <cell r="U305">
            <v>950</v>
          </cell>
          <cell r="V305">
            <v>380</v>
          </cell>
          <cell r="W305">
            <v>142</v>
          </cell>
          <cell r="X305">
            <v>807</v>
          </cell>
          <cell r="Y305">
            <v>190</v>
          </cell>
          <cell r="Z305">
            <v>636</v>
          </cell>
          <cell r="AA305">
            <v>425</v>
          </cell>
          <cell r="AB305">
            <v>807</v>
          </cell>
          <cell r="AC305">
            <v>142</v>
          </cell>
          <cell r="AD305">
            <v>950</v>
          </cell>
          <cell r="AE305">
            <v>617</v>
          </cell>
          <cell r="AF305">
            <v>760</v>
          </cell>
          <cell r="AG305">
            <v>285</v>
          </cell>
          <cell r="AH305">
            <v>380</v>
          </cell>
          <cell r="AI305">
            <v>425</v>
          </cell>
          <cell r="AJ305">
            <v>425</v>
          </cell>
          <cell r="AK305">
            <v>950</v>
          </cell>
          <cell r="AL305">
            <v>425</v>
          </cell>
          <cell r="AM305">
            <v>285</v>
          </cell>
          <cell r="AN305">
            <v>285</v>
          </cell>
          <cell r="AO305">
            <v>950</v>
          </cell>
          <cell r="AP305">
            <v>617</v>
          </cell>
          <cell r="AQ305">
            <v>665</v>
          </cell>
          <cell r="AR305">
            <v>142</v>
          </cell>
          <cell r="AS305">
            <v>950</v>
          </cell>
          <cell r="AT305">
            <v>190</v>
          </cell>
          <cell r="AU305">
            <v>47</v>
          </cell>
          <cell r="AX305">
            <v>190</v>
          </cell>
          <cell r="AY305">
            <v>760</v>
          </cell>
          <cell r="AZ305">
            <v>760</v>
          </cell>
          <cell r="BA305">
            <v>950</v>
          </cell>
          <cell r="BB305">
            <v>950</v>
          </cell>
          <cell r="BC305">
            <v>425</v>
          </cell>
          <cell r="BD305">
            <v>760</v>
          </cell>
          <cell r="BE305">
            <v>142</v>
          </cell>
          <cell r="BF305">
            <v>950</v>
          </cell>
          <cell r="BG305">
            <v>665</v>
          </cell>
          <cell r="BH305">
            <v>95</v>
          </cell>
          <cell r="BI305">
            <v>950</v>
          </cell>
        </row>
        <row r="306">
          <cell r="B306">
            <v>900</v>
          </cell>
          <cell r="C306">
            <v>450</v>
          </cell>
          <cell r="D306">
            <v>1800</v>
          </cell>
          <cell r="E306">
            <v>1800</v>
          </cell>
          <cell r="F306">
            <v>720</v>
          </cell>
          <cell r="G306">
            <v>1800</v>
          </cell>
          <cell r="H306">
            <v>1800</v>
          </cell>
          <cell r="I306">
            <v>540</v>
          </cell>
          <cell r="J306">
            <v>360</v>
          </cell>
          <cell r="K306">
            <v>1800</v>
          </cell>
          <cell r="L306">
            <v>1080</v>
          </cell>
          <cell r="M306">
            <v>180</v>
          </cell>
          <cell r="N306">
            <v>360</v>
          </cell>
          <cell r="O306">
            <v>1080</v>
          </cell>
          <cell r="P306">
            <v>1800</v>
          </cell>
          <cell r="Q306">
            <v>1800</v>
          </cell>
          <cell r="R306">
            <v>450</v>
          </cell>
          <cell r="S306">
            <v>450</v>
          </cell>
          <cell r="T306">
            <v>1800</v>
          </cell>
          <cell r="U306">
            <v>1800</v>
          </cell>
          <cell r="V306">
            <v>720</v>
          </cell>
          <cell r="W306">
            <v>270</v>
          </cell>
          <cell r="X306">
            <v>1530</v>
          </cell>
          <cell r="Y306">
            <v>360</v>
          </cell>
          <cell r="Z306">
            <v>1206</v>
          </cell>
          <cell r="AA306">
            <v>900</v>
          </cell>
          <cell r="AB306">
            <v>1530</v>
          </cell>
          <cell r="AC306">
            <v>270</v>
          </cell>
          <cell r="AD306">
            <v>1800</v>
          </cell>
          <cell r="AE306">
            <v>1170</v>
          </cell>
          <cell r="AF306">
            <v>1440</v>
          </cell>
          <cell r="AG306">
            <v>540</v>
          </cell>
          <cell r="AH306">
            <v>720</v>
          </cell>
          <cell r="AI306">
            <v>900</v>
          </cell>
          <cell r="AJ306">
            <v>900</v>
          </cell>
          <cell r="AK306">
            <v>1800</v>
          </cell>
          <cell r="AL306">
            <v>900</v>
          </cell>
          <cell r="AM306">
            <v>540</v>
          </cell>
          <cell r="AN306">
            <v>540</v>
          </cell>
          <cell r="AO306">
            <v>1800</v>
          </cell>
          <cell r="AP306">
            <v>1170</v>
          </cell>
          <cell r="AQ306">
            <v>1260</v>
          </cell>
          <cell r="AR306">
            <v>270</v>
          </cell>
          <cell r="AS306">
            <v>1800</v>
          </cell>
          <cell r="AT306">
            <v>360</v>
          </cell>
          <cell r="AU306">
            <v>90</v>
          </cell>
          <cell r="AX306">
            <v>360</v>
          </cell>
          <cell r="AY306">
            <v>1440</v>
          </cell>
          <cell r="AZ306">
            <v>1440</v>
          </cell>
          <cell r="BA306">
            <v>1800</v>
          </cell>
          <cell r="BB306">
            <v>1800</v>
          </cell>
          <cell r="BC306">
            <v>900</v>
          </cell>
          <cell r="BD306">
            <v>1440</v>
          </cell>
          <cell r="BE306">
            <v>270</v>
          </cell>
          <cell r="BF306">
            <v>1800</v>
          </cell>
          <cell r="BG306">
            <v>1260</v>
          </cell>
          <cell r="BH306">
            <v>180</v>
          </cell>
          <cell r="BI306">
            <v>1800</v>
          </cell>
        </row>
        <row r="307">
          <cell r="B307">
            <v>2300</v>
          </cell>
          <cell r="C307">
            <v>1150</v>
          </cell>
          <cell r="D307">
            <v>4600</v>
          </cell>
          <cell r="E307">
            <v>4600</v>
          </cell>
          <cell r="F307">
            <v>1840</v>
          </cell>
          <cell r="G307">
            <v>4600</v>
          </cell>
          <cell r="H307">
            <v>4600</v>
          </cell>
          <cell r="I307">
            <v>1380</v>
          </cell>
          <cell r="J307">
            <v>920</v>
          </cell>
          <cell r="K307">
            <v>4600</v>
          </cell>
          <cell r="L307">
            <v>2760</v>
          </cell>
          <cell r="M307">
            <v>460</v>
          </cell>
          <cell r="N307">
            <v>920</v>
          </cell>
          <cell r="O307">
            <v>2760</v>
          </cell>
          <cell r="P307">
            <v>4600</v>
          </cell>
          <cell r="Q307">
            <v>4600</v>
          </cell>
          <cell r="R307">
            <v>1150</v>
          </cell>
          <cell r="S307">
            <v>1150</v>
          </cell>
          <cell r="T307">
            <v>4600</v>
          </cell>
          <cell r="U307">
            <v>4600</v>
          </cell>
          <cell r="V307">
            <v>1840</v>
          </cell>
          <cell r="W307">
            <v>690</v>
          </cell>
          <cell r="X307">
            <v>3910</v>
          </cell>
          <cell r="Y307">
            <v>920</v>
          </cell>
          <cell r="Z307">
            <v>3082</v>
          </cell>
          <cell r="AA307">
            <v>2300</v>
          </cell>
          <cell r="AB307">
            <v>3910</v>
          </cell>
          <cell r="AC307">
            <v>690</v>
          </cell>
          <cell r="AD307">
            <v>4600</v>
          </cell>
          <cell r="AE307">
            <v>2990</v>
          </cell>
          <cell r="AF307">
            <v>3680</v>
          </cell>
          <cell r="AG307">
            <v>1380</v>
          </cell>
          <cell r="AH307">
            <v>1840</v>
          </cell>
          <cell r="AI307">
            <v>2300</v>
          </cell>
          <cell r="AJ307">
            <v>2300</v>
          </cell>
          <cell r="AK307">
            <v>4600</v>
          </cell>
          <cell r="AL307">
            <v>2300</v>
          </cell>
          <cell r="AM307">
            <v>1380</v>
          </cell>
          <cell r="AN307">
            <v>1380</v>
          </cell>
          <cell r="AO307">
            <v>4600</v>
          </cell>
          <cell r="AP307">
            <v>2990</v>
          </cell>
          <cell r="AQ307">
            <v>3220</v>
          </cell>
          <cell r="AR307">
            <v>690</v>
          </cell>
          <cell r="AS307">
            <v>4600</v>
          </cell>
          <cell r="AT307">
            <v>920</v>
          </cell>
          <cell r="AU307">
            <v>230</v>
          </cell>
          <cell r="AX307">
            <v>920</v>
          </cell>
          <cell r="AY307">
            <v>3680</v>
          </cell>
          <cell r="AZ307">
            <v>3680</v>
          </cell>
          <cell r="BA307">
            <v>4600</v>
          </cell>
          <cell r="BB307">
            <v>4600</v>
          </cell>
          <cell r="BC307">
            <v>2300</v>
          </cell>
          <cell r="BD307">
            <v>3680</v>
          </cell>
          <cell r="BE307">
            <v>690</v>
          </cell>
          <cell r="BF307">
            <v>4600</v>
          </cell>
          <cell r="BG307">
            <v>3220</v>
          </cell>
          <cell r="BH307">
            <v>460</v>
          </cell>
          <cell r="BI307">
            <v>4600</v>
          </cell>
        </row>
        <row r="308">
          <cell r="B308">
            <v>210</v>
          </cell>
          <cell r="C308">
            <v>52</v>
          </cell>
          <cell r="D308">
            <v>105</v>
          </cell>
          <cell r="E308">
            <v>63</v>
          </cell>
          <cell r="F308">
            <v>210</v>
          </cell>
          <cell r="G308">
            <v>210</v>
          </cell>
          <cell r="H308">
            <v>210</v>
          </cell>
          <cell r="I308">
            <v>105</v>
          </cell>
          <cell r="J308">
            <v>210</v>
          </cell>
          <cell r="K308">
            <v>42</v>
          </cell>
          <cell r="L308">
            <v>210</v>
          </cell>
          <cell r="M308">
            <v>170</v>
          </cell>
          <cell r="N308">
            <v>210</v>
          </cell>
          <cell r="O308">
            <v>42</v>
          </cell>
          <cell r="P308">
            <v>189</v>
          </cell>
          <cell r="Q308">
            <v>63</v>
          </cell>
          <cell r="R308">
            <v>52</v>
          </cell>
          <cell r="S308">
            <v>105</v>
          </cell>
          <cell r="T308">
            <v>210</v>
          </cell>
          <cell r="U308">
            <v>63</v>
          </cell>
          <cell r="V308">
            <v>210</v>
          </cell>
          <cell r="W308">
            <v>189</v>
          </cell>
          <cell r="X308">
            <v>126</v>
          </cell>
          <cell r="Y308">
            <v>126</v>
          </cell>
          <cell r="Z308">
            <v>210</v>
          </cell>
          <cell r="AA308">
            <v>42</v>
          </cell>
          <cell r="AB308">
            <v>210</v>
          </cell>
          <cell r="AC308">
            <v>168</v>
          </cell>
          <cell r="AD308">
            <v>126</v>
          </cell>
          <cell r="AE308">
            <v>210</v>
          </cell>
          <cell r="AF308">
            <v>31</v>
          </cell>
          <cell r="AG308">
            <v>210</v>
          </cell>
          <cell r="AH308">
            <v>210</v>
          </cell>
          <cell r="AI308">
            <v>210</v>
          </cell>
          <cell r="AJ308">
            <v>210</v>
          </cell>
          <cell r="AK308">
            <v>105</v>
          </cell>
          <cell r="AL308">
            <v>105</v>
          </cell>
          <cell r="AM308">
            <v>210</v>
          </cell>
          <cell r="AN308">
            <v>84</v>
          </cell>
          <cell r="AO308">
            <v>84</v>
          </cell>
          <cell r="AP308">
            <v>63</v>
          </cell>
          <cell r="AQ308">
            <v>210</v>
          </cell>
          <cell r="AR308">
            <v>147</v>
          </cell>
          <cell r="AS308">
            <v>42</v>
          </cell>
          <cell r="AT308">
            <v>126</v>
          </cell>
          <cell r="AU308">
            <v>147</v>
          </cell>
          <cell r="AX308">
            <v>147</v>
          </cell>
          <cell r="AY308">
            <v>21</v>
          </cell>
          <cell r="AZ308">
            <v>126</v>
          </cell>
          <cell r="BA308">
            <v>105</v>
          </cell>
          <cell r="BB308">
            <v>105</v>
          </cell>
          <cell r="BC308">
            <v>52</v>
          </cell>
          <cell r="BD308">
            <v>123</v>
          </cell>
          <cell r="BE308">
            <v>147</v>
          </cell>
          <cell r="BF308">
            <v>84</v>
          </cell>
          <cell r="BG308">
            <v>174</v>
          </cell>
          <cell r="BH308">
            <v>42</v>
          </cell>
          <cell r="BI308">
            <v>126</v>
          </cell>
        </row>
        <row r="309">
          <cell r="B309">
            <v>450</v>
          </cell>
          <cell r="C309">
            <v>112</v>
          </cell>
          <cell r="D309">
            <v>225</v>
          </cell>
          <cell r="E309">
            <v>135</v>
          </cell>
          <cell r="F309">
            <v>450</v>
          </cell>
          <cell r="G309">
            <v>450</v>
          </cell>
          <cell r="H309">
            <v>450</v>
          </cell>
          <cell r="I309">
            <v>225</v>
          </cell>
          <cell r="J309">
            <v>450</v>
          </cell>
          <cell r="K309">
            <v>90</v>
          </cell>
          <cell r="L309">
            <v>450</v>
          </cell>
          <cell r="M309">
            <v>364</v>
          </cell>
          <cell r="N309">
            <v>450</v>
          </cell>
          <cell r="O309">
            <v>90</v>
          </cell>
          <cell r="P309">
            <v>405</v>
          </cell>
          <cell r="Q309">
            <v>135</v>
          </cell>
          <cell r="R309">
            <v>112</v>
          </cell>
          <cell r="S309">
            <v>225</v>
          </cell>
          <cell r="T309">
            <v>450</v>
          </cell>
          <cell r="U309">
            <v>135</v>
          </cell>
          <cell r="V309">
            <v>450</v>
          </cell>
          <cell r="W309">
            <v>405</v>
          </cell>
          <cell r="X309">
            <v>270</v>
          </cell>
          <cell r="Y309">
            <v>270</v>
          </cell>
          <cell r="Z309">
            <v>450</v>
          </cell>
          <cell r="AA309">
            <v>90</v>
          </cell>
          <cell r="AB309">
            <v>450</v>
          </cell>
          <cell r="AC309">
            <v>360</v>
          </cell>
          <cell r="AD309">
            <v>270</v>
          </cell>
          <cell r="AE309">
            <v>450</v>
          </cell>
          <cell r="AF309">
            <v>67</v>
          </cell>
          <cell r="AG309">
            <v>450</v>
          </cell>
          <cell r="AH309">
            <v>450</v>
          </cell>
          <cell r="AI309">
            <v>450</v>
          </cell>
          <cell r="AJ309">
            <v>450</v>
          </cell>
          <cell r="AK309">
            <v>225</v>
          </cell>
          <cell r="AL309">
            <v>225</v>
          </cell>
          <cell r="AM309">
            <v>450</v>
          </cell>
          <cell r="AN309">
            <v>180</v>
          </cell>
          <cell r="AO309">
            <v>180</v>
          </cell>
          <cell r="AP309">
            <v>135</v>
          </cell>
          <cell r="AQ309">
            <v>450</v>
          </cell>
          <cell r="AR309">
            <v>315</v>
          </cell>
          <cell r="AS309">
            <v>90</v>
          </cell>
          <cell r="AT309">
            <v>270</v>
          </cell>
          <cell r="AU309">
            <v>315</v>
          </cell>
          <cell r="AX309">
            <v>315</v>
          </cell>
          <cell r="AY309">
            <v>45</v>
          </cell>
          <cell r="AZ309">
            <v>270</v>
          </cell>
          <cell r="BA309">
            <v>225</v>
          </cell>
          <cell r="BB309">
            <v>225</v>
          </cell>
          <cell r="BC309">
            <v>112</v>
          </cell>
          <cell r="BD309">
            <v>265</v>
          </cell>
          <cell r="BE309">
            <v>315</v>
          </cell>
          <cell r="BF309">
            <v>180</v>
          </cell>
          <cell r="BG309">
            <v>373</v>
          </cell>
          <cell r="BH309">
            <v>90</v>
          </cell>
          <cell r="BI309">
            <v>270</v>
          </cell>
        </row>
        <row r="310">
          <cell r="B310">
            <v>1200</v>
          </cell>
          <cell r="C310">
            <v>300</v>
          </cell>
          <cell r="D310">
            <v>600</v>
          </cell>
          <cell r="E310">
            <v>360</v>
          </cell>
          <cell r="F310">
            <v>1200</v>
          </cell>
          <cell r="G310">
            <v>1200</v>
          </cell>
          <cell r="H310">
            <v>1200</v>
          </cell>
          <cell r="I310">
            <v>600</v>
          </cell>
          <cell r="J310">
            <v>1200</v>
          </cell>
          <cell r="K310">
            <v>240</v>
          </cell>
          <cell r="L310">
            <v>1200</v>
          </cell>
          <cell r="M310">
            <v>486</v>
          </cell>
          <cell r="N310">
            <v>1200</v>
          </cell>
          <cell r="O310">
            <v>120</v>
          </cell>
          <cell r="P310">
            <v>1080</v>
          </cell>
          <cell r="Q310">
            <v>360</v>
          </cell>
          <cell r="R310">
            <v>300</v>
          </cell>
          <cell r="S310">
            <v>600</v>
          </cell>
          <cell r="T310">
            <v>1200</v>
          </cell>
          <cell r="U310">
            <v>360</v>
          </cell>
          <cell r="V310">
            <v>1200</v>
          </cell>
          <cell r="W310">
            <v>1080</v>
          </cell>
          <cell r="X310">
            <v>720</v>
          </cell>
          <cell r="Y310">
            <v>720</v>
          </cell>
          <cell r="Z310">
            <v>1200</v>
          </cell>
          <cell r="AA310">
            <v>240</v>
          </cell>
          <cell r="AB310">
            <v>1200</v>
          </cell>
          <cell r="AC310">
            <v>960</v>
          </cell>
          <cell r="AD310">
            <v>720</v>
          </cell>
          <cell r="AE310">
            <v>1200</v>
          </cell>
          <cell r="AF310">
            <v>180</v>
          </cell>
          <cell r="AG310">
            <v>1200</v>
          </cell>
          <cell r="AH310">
            <v>1200</v>
          </cell>
          <cell r="AI310">
            <v>1200</v>
          </cell>
          <cell r="AJ310">
            <v>1200</v>
          </cell>
          <cell r="AK310">
            <v>600</v>
          </cell>
          <cell r="AL310">
            <v>600</v>
          </cell>
          <cell r="AM310">
            <v>1200</v>
          </cell>
          <cell r="AN310">
            <v>480</v>
          </cell>
          <cell r="AO310">
            <v>480</v>
          </cell>
          <cell r="AP310">
            <v>360</v>
          </cell>
          <cell r="AQ310">
            <v>1200</v>
          </cell>
          <cell r="AR310">
            <v>840</v>
          </cell>
          <cell r="AS310">
            <v>240</v>
          </cell>
          <cell r="AT310">
            <v>720</v>
          </cell>
          <cell r="AU310">
            <v>840</v>
          </cell>
          <cell r="AX310">
            <v>840</v>
          </cell>
          <cell r="AY310">
            <v>120</v>
          </cell>
          <cell r="AZ310">
            <v>720</v>
          </cell>
          <cell r="BA310">
            <v>600</v>
          </cell>
          <cell r="BB310">
            <v>600</v>
          </cell>
          <cell r="BC310">
            <v>300</v>
          </cell>
          <cell r="BD310">
            <v>708</v>
          </cell>
          <cell r="BE310">
            <v>840</v>
          </cell>
          <cell r="BF310">
            <v>480</v>
          </cell>
          <cell r="BG310">
            <v>996</v>
          </cell>
          <cell r="BH310">
            <v>240</v>
          </cell>
          <cell r="BI310">
            <v>720</v>
          </cell>
        </row>
        <row r="311">
          <cell r="B311">
            <v>3400</v>
          </cell>
          <cell r="C311">
            <v>850</v>
          </cell>
          <cell r="D311">
            <v>1700</v>
          </cell>
          <cell r="E311">
            <v>1020</v>
          </cell>
          <cell r="F311">
            <v>3400</v>
          </cell>
          <cell r="G311">
            <v>3400</v>
          </cell>
          <cell r="H311">
            <v>3400</v>
          </cell>
          <cell r="I311">
            <v>1700</v>
          </cell>
          <cell r="J311">
            <v>3400</v>
          </cell>
          <cell r="K311">
            <v>680</v>
          </cell>
          <cell r="L311">
            <v>3400</v>
          </cell>
          <cell r="M311">
            <v>1377</v>
          </cell>
          <cell r="N311">
            <v>3400</v>
          </cell>
          <cell r="O311">
            <v>340</v>
          </cell>
          <cell r="P311">
            <v>3060</v>
          </cell>
          <cell r="Q311">
            <v>1020</v>
          </cell>
          <cell r="R311">
            <v>850</v>
          </cell>
          <cell r="S311">
            <v>1700</v>
          </cell>
          <cell r="T311">
            <v>3400</v>
          </cell>
          <cell r="U311">
            <v>1020</v>
          </cell>
          <cell r="V311">
            <v>3400</v>
          </cell>
          <cell r="W311">
            <v>3060</v>
          </cell>
          <cell r="X311">
            <v>2040</v>
          </cell>
          <cell r="Y311">
            <v>2040</v>
          </cell>
          <cell r="Z311">
            <v>3400</v>
          </cell>
          <cell r="AA311">
            <v>680</v>
          </cell>
          <cell r="AB311">
            <v>3400</v>
          </cell>
          <cell r="AC311">
            <v>2720</v>
          </cell>
          <cell r="AD311">
            <v>2040</v>
          </cell>
          <cell r="AE311">
            <v>3400</v>
          </cell>
          <cell r="AF311">
            <v>510</v>
          </cell>
          <cell r="AG311">
            <v>3400</v>
          </cell>
          <cell r="AH311">
            <v>3400</v>
          </cell>
          <cell r="AI311">
            <v>3400</v>
          </cell>
          <cell r="AJ311">
            <v>3400</v>
          </cell>
          <cell r="AK311">
            <v>1700</v>
          </cell>
          <cell r="AL311">
            <v>1700</v>
          </cell>
          <cell r="AM311">
            <v>3400</v>
          </cell>
          <cell r="AN311">
            <v>1360</v>
          </cell>
          <cell r="AO311">
            <v>1360</v>
          </cell>
          <cell r="AP311">
            <v>1020</v>
          </cell>
          <cell r="AQ311">
            <v>3400</v>
          </cell>
          <cell r="AR311">
            <v>2380</v>
          </cell>
          <cell r="AS311">
            <v>680</v>
          </cell>
          <cell r="AT311">
            <v>2040</v>
          </cell>
          <cell r="AU311">
            <v>2380</v>
          </cell>
          <cell r="AX311">
            <v>2380</v>
          </cell>
          <cell r="AY311">
            <v>340</v>
          </cell>
          <cell r="AZ311">
            <v>2040</v>
          </cell>
          <cell r="BA311">
            <v>1700</v>
          </cell>
          <cell r="BB311">
            <v>1700</v>
          </cell>
          <cell r="BC311">
            <v>850</v>
          </cell>
          <cell r="BD311">
            <v>2006</v>
          </cell>
          <cell r="BE311">
            <v>2380</v>
          </cell>
          <cell r="BF311">
            <v>1360</v>
          </cell>
          <cell r="BG311">
            <v>2822</v>
          </cell>
          <cell r="BH311">
            <v>680</v>
          </cell>
          <cell r="BI311">
            <v>2040</v>
          </cell>
        </row>
        <row r="312">
          <cell r="B312">
            <v>3900</v>
          </cell>
          <cell r="C312">
            <v>975</v>
          </cell>
          <cell r="D312">
            <v>1950</v>
          </cell>
          <cell r="E312">
            <v>1170</v>
          </cell>
          <cell r="F312">
            <v>3900</v>
          </cell>
          <cell r="G312">
            <v>3900</v>
          </cell>
          <cell r="H312">
            <v>3900</v>
          </cell>
          <cell r="I312">
            <v>1950</v>
          </cell>
          <cell r="J312">
            <v>3900</v>
          </cell>
          <cell r="K312">
            <v>780</v>
          </cell>
          <cell r="L312">
            <v>3900</v>
          </cell>
          <cell r="M312">
            <v>3159</v>
          </cell>
          <cell r="N312">
            <v>3900</v>
          </cell>
          <cell r="O312">
            <v>780</v>
          </cell>
          <cell r="P312">
            <v>3510</v>
          </cell>
          <cell r="Q312">
            <v>1170</v>
          </cell>
          <cell r="R312">
            <v>975</v>
          </cell>
          <cell r="S312">
            <v>1950</v>
          </cell>
          <cell r="T312">
            <v>3900</v>
          </cell>
          <cell r="U312">
            <v>1170</v>
          </cell>
          <cell r="V312">
            <v>3900</v>
          </cell>
          <cell r="W312">
            <v>3510</v>
          </cell>
          <cell r="X312">
            <v>2340</v>
          </cell>
          <cell r="Y312">
            <v>2340</v>
          </cell>
          <cell r="Z312">
            <v>3900</v>
          </cell>
          <cell r="AA312">
            <v>780</v>
          </cell>
          <cell r="AB312">
            <v>3900</v>
          </cell>
          <cell r="AC312">
            <v>3744</v>
          </cell>
          <cell r="AD312">
            <v>2340</v>
          </cell>
          <cell r="AE312">
            <v>3900</v>
          </cell>
          <cell r="AF312">
            <v>585</v>
          </cell>
          <cell r="AG312">
            <v>3900</v>
          </cell>
          <cell r="AH312">
            <v>3900</v>
          </cell>
          <cell r="AI312">
            <v>3900</v>
          </cell>
          <cell r="AJ312">
            <v>3900</v>
          </cell>
          <cell r="AK312">
            <v>1950</v>
          </cell>
          <cell r="AL312">
            <v>1950</v>
          </cell>
          <cell r="AM312">
            <v>3900</v>
          </cell>
          <cell r="AN312">
            <v>1560</v>
          </cell>
          <cell r="AO312">
            <v>1560</v>
          </cell>
          <cell r="AP312">
            <v>1170</v>
          </cell>
          <cell r="AQ312">
            <v>3900</v>
          </cell>
          <cell r="AR312">
            <v>2730</v>
          </cell>
          <cell r="AS312">
            <v>780</v>
          </cell>
          <cell r="AT312">
            <v>2340</v>
          </cell>
          <cell r="AU312">
            <v>2730</v>
          </cell>
          <cell r="AX312">
            <v>2730</v>
          </cell>
          <cell r="AY312">
            <v>390</v>
          </cell>
          <cell r="AZ312">
            <v>2340</v>
          </cell>
          <cell r="BA312">
            <v>1950</v>
          </cell>
          <cell r="BB312">
            <v>1950</v>
          </cell>
          <cell r="BC312">
            <v>975</v>
          </cell>
          <cell r="BD312">
            <v>2183</v>
          </cell>
          <cell r="BE312">
            <v>2730</v>
          </cell>
          <cell r="BF312">
            <v>1560</v>
          </cell>
          <cell r="BG312">
            <v>3237</v>
          </cell>
          <cell r="BH312">
            <v>780</v>
          </cell>
          <cell r="BI312">
            <v>2340</v>
          </cell>
        </row>
        <row r="313">
          <cell r="B313">
            <v>7000</v>
          </cell>
          <cell r="C313">
            <v>1750</v>
          </cell>
          <cell r="D313">
            <v>3500</v>
          </cell>
          <cell r="E313">
            <v>2100</v>
          </cell>
          <cell r="F313">
            <v>7000</v>
          </cell>
          <cell r="G313">
            <v>7000</v>
          </cell>
          <cell r="H313">
            <v>7000</v>
          </cell>
          <cell r="I313">
            <v>3500</v>
          </cell>
          <cell r="J313">
            <v>7000</v>
          </cell>
          <cell r="K313">
            <v>3500</v>
          </cell>
          <cell r="L313">
            <v>7000</v>
          </cell>
          <cell r="M313">
            <v>5670</v>
          </cell>
          <cell r="N313">
            <v>7000</v>
          </cell>
          <cell r="O313">
            <v>3500</v>
          </cell>
          <cell r="P313">
            <v>6300</v>
          </cell>
          <cell r="Q313">
            <v>2100</v>
          </cell>
          <cell r="R313">
            <v>1750</v>
          </cell>
          <cell r="S313">
            <v>3500</v>
          </cell>
          <cell r="T313">
            <v>7000</v>
          </cell>
          <cell r="U313">
            <v>2100</v>
          </cell>
          <cell r="V313">
            <v>7000</v>
          </cell>
          <cell r="W313">
            <v>6300</v>
          </cell>
          <cell r="X313">
            <v>4200</v>
          </cell>
          <cell r="Y313">
            <v>4200</v>
          </cell>
          <cell r="Z313">
            <v>7000</v>
          </cell>
          <cell r="AA313">
            <v>3500</v>
          </cell>
          <cell r="AB313">
            <v>7000</v>
          </cell>
          <cell r="AC313">
            <v>5600</v>
          </cell>
          <cell r="AD313">
            <v>4200</v>
          </cell>
          <cell r="AE313">
            <v>7000</v>
          </cell>
          <cell r="AF313">
            <v>1050</v>
          </cell>
          <cell r="AG313">
            <v>7000</v>
          </cell>
          <cell r="AH313">
            <v>7000</v>
          </cell>
          <cell r="AI313">
            <v>7000</v>
          </cell>
          <cell r="AJ313">
            <v>7000</v>
          </cell>
          <cell r="AK313">
            <v>3500</v>
          </cell>
          <cell r="AL313">
            <v>3500</v>
          </cell>
          <cell r="AM313">
            <v>7000</v>
          </cell>
          <cell r="AN313">
            <v>2800</v>
          </cell>
          <cell r="AO313">
            <v>2800</v>
          </cell>
          <cell r="AP313">
            <v>2100</v>
          </cell>
          <cell r="AQ313">
            <v>7000</v>
          </cell>
          <cell r="AR313">
            <v>4900</v>
          </cell>
          <cell r="AS313">
            <v>3500</v>
          </cell>
          <cell r="AT313">
            <v>4200</v>
          </cell>
          <cell r="AU313">
            <v>4900</v>
          </cell>
          <cell r="AX313">
            <v>4900</v>
          </cell>
          <cell r="AY313">
            <v>700</v>
          </cell>
          <cell r="AZ313">
            <v>4200</v>
          </cell>
          <cell r="BA313">
            <v>3500</v>
          </cell>
          <cell r="BB313">
            <v>3500</v>
          </cell>
          <cell r="BC313">
            <v>1750</v>
          </cell>
          <cell r="BD313">
            <v>4130</v>
          </cell>
          <cell r="BE313">
            <v>4900</v>
          </cell>
          <cell r="BF313">
            <v>2800</v>
          </cell>
          <cell r="BG313">
            <v>5810</v>
          </cell>
          <cell r="BH313">
            <v>3500</v>
          </cell>
          <cell r="BI313">
            <v>4200</v>
          </cell>
        </row>
        <row r="314">
          <cell r="B314">
            <v>45</v>
          </cell>
          <cell r="C314">
            <v>45</v>
          </cell>
          <cell r="D314">
            <v>11</v>
          </cell>
          <cell r="E314">
            <v>36</v>
          </cell>
          <cell r="F314">
            <v>45</v>
          </cell>
          <cell r="G314">
            <v>45</v>
          </cell>
          <cell r="H314">
            <v>45</v>
          </cell>
          <cell r="I314">
            <v>45</v>
          </cell>
          <cell r="J314">
            <v>22</v>
          </cell>
          <cell r="K314">
            <v>13</v>
          </cell>
          <cell r="L314">
            <v>38</v>
          </cell>
          <cell r="M314">
            <v>31</v>
          </cell>
          <cell r="N314">
            <v>33</v>
          </cell>
          <cell r="O314">
            <v>22</v>
          </cell>
          <cell r="P314">
            <v>13</v>
          </cell>
          <cell r="Q314">
            <v>22</v>
          </cell>
          <cell r="R314">
            <v>45</v>
          </cell>
          <cell r="S314">
            <v>45</v>
          </cell>
          <cell r="T314">
            <v>22</v>
          </cell>
          <cell r="U314">
            <v>36</v>
          </cell>
          <cell r="V314">
            <v>13</v>
          </cell>
          <cell r="W314">
            <v>45</v>
          </cell>
          <cell r="X314">
            <v>38</v>
          </cell>
          <cell r="Y314">
            <v>45</v>
          </cell>
          <cell r="Z314">
            <v>36</v>
          </cell>
          <cell r="AA314">
            <v>45</v>
          </cell>
          <cell r="AB314">
            <v>27</v>
          </cell>
          <cell r="AC314">
            <v>27</v>
          </cell>
          <cell r="AD314">
            <v>31</v>
          </cell>
          <cell r="AE314">
            <v>36</v>
          </cell>
          <cell r="AF314">
            <v>11</v>
          </cell>
          <cell r="AG314">
            <v>22</v>
          </cell>
          <cell r="AH314">
            <v>13</v>
          </cell>
          <cell r="AI314">
            <v>13</v>
          </cell>
          <cell r="AJ314">
            <v>45</v>
          </cell>
          <cell r="AK314">
            <v>11</v>
          </cell>
          <cell r="AL314">
            <v>45</v>
          </cell>
          <cell r="AM314">
            <v>36</v>
          </cell>
          <cell r="AN314">
            <v>45</v>
          </cell>
          <cell r="AO314">
            <v>13</v>
          </cell>
          <cell r="AP314">
            <v>13</v>
          </cell>
          <cell r="AQ314">
            <v>6</v>
          </cell>
          <cell r="AR314">
            <v>6</v>
          </cell>
          <cell r="AS314">
            <v>27</v>
          </cell>
          <cell r="AT314">
            <v>45</v>
          </cell>
          <cell r="AU314">
            <v>36</v>
          </cell>
          <cell r="AX314">
            <v>45</v>
          </cell>
          <cell r="AY314">
            <v>31</v>
          </cell>
          <cell r="AZ314">
            <v>45</v>
          </cell>
          <cell r="BA314">
            <v>11</v>
          </cell>
          <cell r="BB314">
            <v>45</v>
          </cell>
          <cell r="BC314">
            <v>45</v>
          </cell>
          <cell r="BD314">
            <v>45</v>
          </cell>
          <cell r="BE314">
            <v>6</v>
          </cell>
          <cell r="BF314">
            <v>29</v>
          </cell>
          <cell r="BG314">
            <v>33</v>
          </cell>
          <cell r="BH314">
            <v>31</v>
          </cell>
          <cell r="BI314">
            <v>22</v>
          </cell>
        </row>
        <row r="315">
          <cell r="B315">
            <v>320</v>
          </cell>
          <cell r="C315">
            <v>320</v>
          </cell>
          <cell r="D315">
            <v>80</v>
          </cell>
          <cell r="E315">
            <v>256</v>
          </cell>
          <cell r="F315">
            <v>320</v>
          </cell>
          <cell r="G315">
            <v>320</v>
          </cell>
          <cell r="H315">
            <v>320</v>
          </cell>
          <cell r="I315">
            <v>320</v>
          </cell>
          <cell r="J315">
            <v>160</v>
          </cell>
          <cell r="K315">
            <v>96</v>
          </cell>
          <cell r="L315">
            <v>272</v>
          </cell>
          <cell r="M315">
            <v>224</v>
          </cell>
          <cell r="N315">
            <v>240</v>
          </cell>
          <cell r="O315">
            <v>160</v>
          </cell>
          <cell r="P315">
            <v>96</v>
          </cell>
          <cell r="Q315">
            <v>160</v>
          </cell>
          <cell r="R315">
            <v>320</v>
          </cell>
          <cell r="S315">
            <v>320</v>
          </cell>
          <cell r="T315">
            <v>160</v>
          </cell>
          <cell r="U315">
            <v>256</v>
          </cell>
          <cell r="V315">
            <v>96</v>
          </cell>
          <cell r="W315">
            <v>320</v>
          </cell>
          <cell r="X315">
            <v>272</v>
          </cell>
          <cell r="Y315">
            <v>320</v>
          </cell>
          <cell r="Z315">
            <v>256</v>
          </cell>
          <cell r="AA315">
            <v>320</v>
          </cell>
          <cell r="AB315">
            <v>192</v>
          </cell>
          <cell r="AC315">
            <v>192</v>
          </cell>
          <cell r="AD315">
            <v>224</v>
          </cell>
          <cell r="AE315">
            <v>256</v>
          </cell>
          <cell r="AF315">
            <v>80</v>
          </cell>
          <cell r="AG315">
            <v>160</v>
          </cell>
          <cell r="AH315">
            <v>96</v>
          </cell>
          <cell r="AI315">
            <v>96</v>
          </cell>
          <cell r="AJ315">
            <v>320</v>
          </cell>
          <cell r="AK315">
            <v>80</v>
          </cell>
          <cell r="AL315">
            <v>320</v>
          </cell>
          <cell r="AM315">
            <v>256</v>
          </cell>
          <cell r="AN315">
            <v>320</v>
          </cell>
          <cell r="AO315">
            <v>96</v>
          </cell>
          <cell r="AP315">
            <v>96</v>
          </cell>
          <cell r="AQ315">
            <v>48</v>
          </cell>
          <cell r="AR315">
            <v>48</v>
          </cell>
          <cell r="AS315">
            <v>192</v>
          </cell>
          <cell r="AT315">
            <v>320</v>
          </cell>
          <cell r="AU315">
            <v>256</v>
          </cell>
          <cell r="AX315">
            <v>320</v>
          </cell>
          <cell r="AY315">
            <v>224</v>
          </cell>
          <cell r="AZ315">
            <v>320</v>
          </cell>
          <cell r="BA315">
            <v>80</v>
          </cell>
          <cell r="BB315">
            <v>320</v>
          </cell>
          <cell r="BC315">
            <v>320</v>
          </cell>
          <cell r="BD315">
            <v>320</v>
          </cell>
          <cell r="BE315">
            <v>48</v>
          </cell>
          <cell r="BF315">
            <v>211</v>
          </cell>
          <cell r="BG315">
            <v>236</v>
          </cell>
          <cell r="BH315">
            <v>224</v>
          </cell>
          <cell r="BI315">
            <v>160</v>
          </cell>
        </row>
        <row r="316">
          <cell r="B316">
            <v>1200</v>
          </cell>
          <cell r="C316">
            <v>1200</v>
          </cell>
          <cell r="D316">
            <v>300</v>
          </cell>
          <cell r="E316">
            <v>960</v>
          </cell>
          <cell r="F316">
            <v>1200</v>
          </cell>
          <cell r="G316">
            <v>1200</v>
          </cell>
          <cell r="H316">
            <v>1200</v>
          </cell>
          <cell r="I316">
            <v>1200</v>
          </cell>
          <cell r="J316">
            <v>600</v>
          </cell>
          <cell r="K316">
            <v>360</v>
          </cell>
          <cell r="L316">
            <v>1020</v>
          </cell>
          <cell r="M316">
            <v>840</v>
          </cell>
          <cell r="N316">
            <v>900</v>
          </cell>
          <cell r="O316">
            <v>600</v>
          </cell>
          <cell r="P316">
            <v>360</v>
          </cell>
          <cell r="Q316">
            <v>600</v>
          </cell>
          <cell r="R316">
            <v>1200</v>
          </cell>
          <cell r="S316">
            <v>1200</v>
          </cell>
          <cell r="T316">
            <v>600</v>
          </cell>
          <cell r="U316">
            <v>960</v>
          </cell>
          <cell r="V316">
            <v>360</v>
          </cell>
          <cell r="W316">
            <v>1200</v>
          </cell>
          <cell r="X316">
            <v>1020</v>
          </cell>
          <cell r="Y316">
            <v>1200</v>
          </cell>
          <cell r="Z316">
            <v>960</v>
          </cell>
          <cell r="AA316">
            <v>1200</v>
          </cell>
          <cell r="AB316">
            <v>720</v>
          </cell>
          <cell r="AC316">
            <v>720</v>
          </cell>
          <cell r="AD316">
            <v>840</v>
          </cell>
          <cell r="AE316">
            <v>960</v>
          </cell>
          <cell r="AF316">
            <v>300</v>
          </cell>
          <cell r="AG316">
            <v>600</v>
          </cell>
          <cell r="AH316">
            <v>360</v>
          </cell>
          <cell r="AI316">
            <v>360</v>
          </cell>
          <cell r="AJ316">
            <v>1200</v>
          </cell>
          <cell r="AK316">
            <v>300</v>
          </cell>
          <cell r="AL316">
            <v>1200</v>
          </cell>
          <cell r="AM316">
            <v>960</v>
          </cell>
          <cell r="AN316">
            <v>1200</v>
          </cell>
          <cell r="AO316">
            <v>360</v>
          </cell>
          <cell r="AP316">
            <v>360</v>
          </cell>
          <cell r="AQ316">
            <v>180</v>
          </cell>
          <cell r="AR316">
            <v>180</v>
          </cell>
          <cell r="AS316">
            <v>720</v>
          </cell>
          <cell r="AT316">
            <v>1200</v>
          </cell>
          <cell r="AU316">
            <v>960</v>
          </cell>
          <cell r="AX316">
            <v>1200</v>
          </cell>
          <cell r="AY316">
            <v>840</v>
          </cell>
          <cell r="AZ316">
            <v>1200</v>
          </cell>
          <cell r="BA316">
            <v>300</v>
          </cell>
          <cell r="BB316">
            <v>1200</v>
          </cell>
          <cell r="BC316">
            <v>1200</v>
          </cell>
          <cell r="BD316">
            <v>1200</v>
          </cell>
          <cell r="BE316">
            <v>180</v>
          </cell>
          <cell r="BF316">
            <v>792</v>
          </cell>
          <cell r="BG316">
            <v>888</v>
          </cell>
          <cell r="BH316">
            <v>840</v>
          </cell>
          <cell r="BI316">
            <v>600</v>
          </cell>
        </row>
        <row r="317">
          <cell r="B317">
            <v>2600</v>
          </cell>
          <cell r="C317">
            <v>2600</v>
          </cell>
          <cell r="D317">
            <v>650</v>
          </cell>
          <cell r="E317">
            <v>2080</v>
          </cell>
          <cell r="F317">
            <v>2600</v>
          </cell>
          <cell r="G317">
            <v>2600</v>
          </cell>
          <cell r="H317">
            <v>2600</v>
          </cell>
          <cell r="I317">
            <v>2600</v>
          </cell>
          <cell r="J317">
            <v>1300</v>
          </cell>
          <cell r="K317">
            <v>780</v>
          </cell>
          <cell r="L317">
            <v>2210</v>
          </cell>
          <cell r="M317">
            <v>1820</v>
          </cell>
          <cell r="N317">
            <v>1950</v>
          </cell>
          <cell r="O317">
            <v>1300</v>
          </cell>
          <cell r="P317">
            <v>780</v>
          </cell>
          <cell r="Q317">
            <v>1300</v>
          </cell>
          <cell r="R317">
            <v>2600</v>
          </cell>
          <cell r="S317">
            <v>2600</v>
          </cell>
          <cell r="T317">
            <v>1300</v>
          </cell>
          <cell r="U317">
            <v>2080</v>
          </cell>
          <cell r="V317">
            <v>780</v>
          </cell>
          <cell r="W317">
            <v>2600</v>
          </cell>
          <cell r="X317">
            <v>2210</v>
          </cell>
          <cell r="Y317">
            <v>2600</v>
          </cell>
          <cell r="Z317">
            <v>2080</v>
          </cell>
          <cell r="AA317">
            <v>2600</v>
          </cell>
          <cell r="AB317">
            <v>1560</v>
          </cell>
          <cell r="AC317">
            <v>1560</v>
          </cell>
          <cell r="AD317">
            <v>1820</v>
          </cell>
          <cell r="AE317">
            <v>2080</v>
          </cell>
          <cell r="AF317">
            <v>650</v>
          </cell>
          <cell r="AG317">
            <v>1300</v>
          </cell>
          <cell r="AH317">
            <v>780</v>
          </cell>
          <cell r="AI317">
            <v>780</v>
          </cell>
          <cell r="AJ317">
            <v>2600</v>
          </cell>
          <cell r="AK317">
            <v>650</v>
          </cell>
          <cell r="AL317">
            <v>2600</v>
          </cell>
          <cell r="AM317">
            <v>2080</v>
          </cell>
          <cell r="AN317">
            <v>2600</v>
          </cell>
          <cell r="AO317">
            <v>780</v>
          </cell>
          <cell r="AP317">
            <v>780</v>
          </cell>
          <cell r="AQ317">
            <v>390</v>
          </cell>
          <cell r="AR317">
            <v>390</v>
          </cell>
          <cell r="AS317">
            <v>1560</v>
          </cell>
          <cell r="AT317">
            <v>2600</v>
          </cell>
          <cell r="AU317">
            <v>2080</v>
          </cell>
          <cell r="AX317">
            <v>2600</v>
          </cell>
          <cell r="AY317">
            <v>1820</v>
          </cell>
          <cell r="AZ317">
            <v>2600</v>
          </cell>
          <cell r="BA317">
            <v>650</v>
          </cell>
          <cell r="BB317">
            <v>2600</v>
          </cell>
          <cell r="BC317">
            <v>2600</v>
          </cell>
          <cell r="BD317">
            <v>2600</v>
          </cell>
          <cell r="BE317">
            <v>390</v>
          </cell>
          <cell r="BF317">
            <v>1716</v>
          </cell>
          <cell r="BG317">
            <v>1924</v>
          </cell>
          <cell r="BH317">
            <v>1820</v>
          </cell>
          <cell r="BI317">
            <v>1300</v>
          </cell>
        </row>
        <row r="318">
          <cell r="B318">
            <v>3500</v>
          </cell>
          <cell r="C318">
            <v>3500</v>
          </cell>
          <cell r="D318">
            <v>875</v>
          </cell>
          <cell r="E318">
            <v>2800</v>
          </cell>
          <cell r="F318">
            <v>3500</v>
          </cell>
          <cell r="G318">
            <v>3500</v>
          </cell>
          <cell r="H318">
            <v>3500</v>
          </cell>
          <cell r="I318">
            <v>3500</v>
          </cell>
          <cell r="J318">
            <v>1750</v>
          </cell>
          <cell r="K318">
            <v>1050</v>
          </cell>
          <cell r="L318">
            <v>2975</v>
          </cell>
          <cell r="M318">
            <v>2450</v>
          </cell>
          <cell r="N318">
            <v>2625</v>
          </cell>
          <cell r="O318">
            <v>1750</v>
          </cell>
          <cell r="P318">
            <v>1050</v>
          </cell>
          <cell r="Q318">
            <v>1750</v>
          </cell>
          <cell r="R318">
            <v>3500</v>
          </cell>
          <cell r="S318">
            <v>3500</v>
          </cell>
          <cell r="T318">
            <v>1750</v>
          </cell>
          <cell r="U318">
            <v>2800</v>
          </cell>
          <cell r="V318">
            <v>1050</v>
          </cell>
          <cell r="W318">
            <v>3500</v>
          </cell>
          <cell r="X318">
            <v>2975</v>
          </cell>
          <cell r="Y318">
            <v>3500</v>
          </cell>
          <cell r="Z318">
            <v>2800</v>
          </cell>
          <cell r="AA318">
            <v>3500</v>
          </cell>
          <cell r="AB318">
            <v>2100</v>
          </cell>
          <cell r="AC318">
            <v>2100</v>
          </cell>
          <cell r="AD318">
            <v>2450</v>
          </cell>
          <cell r="AE318">
            <v>2800</v>
          </cell>
          <cell r="AF318">
            <v>875</v>
          </cell>
          <cell r="AG318">
            <v>1750</v>
          </cell>
          <cell r="AH318">
            <v>1050</v>
          </cell>
          <cell r="AI318">
            <v>1050</v>
          </cell>
          <cell r="AJ318">
            <v>3500</v>
          </cell>
          <cell r="AK318">
            <v>875</v>
          </cell>
          <cell r="AL318">
            <v>3500</v>
          </cell>
          <cell r="AM318">
            <v>2800</v>
          </cell>
          <cell r="AN318">
            <v>3500</v>
          </cell>
          <cell r="AO318">
            <v>1050</v>
          </cell>
          <cell r="AP318">
            <v>1050</v>
          </cell>
          <cell r="AQ318">
            <v>525</v>
          </cell>
          <cell r="AR318">
            <v>525</v>
          </cell>
          <cell r="AS318">
            <v>2100</v>
          </cell>
          <cell r="AT318">
            <v>3500</v>
          </cell>
          <cell r="AU318">
            <v>2800</v>
          </cell>
          <cell r="AX318">
            <v>3500</v>
          </cell>
          <cell r="AY318">
            <v>2450</v>
          </cell>
          <cell r="AZ318">
            <v>3500</v>
          </cell>
          <cell r="BA318">
            <v>875</v>
          </cell>
          <cell r="BB318">
            <v>3500</v>
          </cell>
          <cell r="BC318">
            <v>3500</v>
          </cell>
          <cell r="BD318">
            <v>3500</v>
          </cell>
          <cell r="BE318">
            <v>525</v>
          </cell>
          <cell r="BF318">
            <v>2310</v>
          </cell>
          <cell r="BG318">
            <v>2590</v>
          </cell>
          <cell r="BH318">
            <v>2450</v>
          </cell>
          <cell r="BI318">
            <v>1750</v>
          </cell>
        </row>
        <row r="319">
          <cell r="B319">
            <v>6500</v>
          </cell>
          <cell r="C319">
            <v>6500</v>
          </cell>
          <cell r="D319">
            <v>1625</v>
          </cell>
          <cell r="E319">
            <v>5200</v>
          </cell>
          <cell r="F319">
            <v>6500</v>
          </cell>
          <cell r="G319">
            <v>6500</v>
          </cell>
          <cell r="H319">
            <v>6500</v>
          </cell>
          <cell r="I319">
            <v>6500</v>
          </cell>
          <cell r="J319">
            <v>3250</v>
          </cell>
          <cell r="K319">
            <v>1950</v>
          </cell>
          <cell r="L319">
            <v>5525</v>
          </cell>
          <cell r="M319">
            <v>4550</v>
          </cell>
          <cell r="N319">
            <v>4875</v>
          </cell>
          <cell r="O319">
            <v>3250</v>
          </cell>
          <cell r="P319">
            <v>1950</v>
          </cell>
          <cell r="Q319">
            <v>3250</v>
          </cell>
          <cell r="R319">
            <v>6500</v>
          </cell>
          <cell r="S319">
            <v>6500</v>
          </cell>
          <cell r="T319">
            <v>3250</v>
          </cell>
          <cell r="U319">
            <v>5200</v>
          </cell>
          <cell r="V319">
            <v>1950</v>
          </cell>
          <cell r="W319">
            <v>6500</v>
          </cell>
          <cell r="X319">
            <v>5525</v>
          </cell>
          <cell r="Y319">
            <v>6500</v>
          </cell>
          <cell r="Z319">
            <v>5200</v>
          </cell>
          <cell r="AA319">
            <v>6500</v>
          </cell>
          <cell r="AB319">
            <v>3900</v>
          </cell>
          <cell r="AC319">
            <v>3900</v>
          </cell>
          <cell r="AD319">
            <v>4550</v>
          </cell>
          <cell r="AE319">
            <v>5200</v>
          </cell>
          <cell r="AF319">
            <v>1625</v>
          </cell>
          <cell r="AG319">
            <v>3250</v>
          </cell>
          <cell r="AH319">
            <v>1950</v>
          </cell>
          <cell r="AI319">
            <v>1950</v>
          </cell>
          <cell r="AJ319">
            <v>6500</v>
          </cell>
          <cell r="AK319">
            <v>1625</v>
          </cell>
          <cell r="AL319">
            <v>6500</v>
          </cell>
          <cell r="AM319">
            <v>5200</v>
          </cell>
          <cell r="AN319">
            <v>6500</v>
          </cell>
          <cell r="AO319">
            <v>1950</v>
          </cell>
          <cell r="AP319">
            <v>1950</v>
          </cell>
          <cell r="AQ319">
            <v>975</v>
          </cell>
          <cell r="AR319">
            <v>975</v>
          </cell>
          <cell r="AS319">
            <v>3900</v>
          </cell>
          <cell r="AT319">
            <v>6500</v>
          </cell>
          <cell r="AU319">
            <v>5200</v>
          </cell>
          <cell r="AX319">
            <v>6500</v>
          </cell>
          <cell r="AY319">
            <v>4550</v>
          </cell>
          <cell r="AZ319">
            <v>6500</v>
          </cell>
          <cell r="BA319">
            <v>1625</v>
          </cell>
          <cell r="BB319">
            <v>6500</v>
          </cell>
          <cell r="BC319">
            <v>6500</v>
          </cell>
          <cell r="BD319">
            <v>6500</v>
          </cell>
          <cell r="BE319">
            <v>975</v>
          </cell>
          <cell r="BF319">
            <v>4290</v>
          </cell>
          <cell r="BG319">
            <v>4810</v>
          </cell>
          <cell r="BH319">
            <v>4550</v>
          </cell>
          <cell r="BI319">
            <v>3250</v>
          </cell>
        </row>
        <row r="321">
          <cell r="B321">
            <v>19</v>
          </cell>
          <cell r="C321">
            <v>65</v>
          </cell>
          <cell r="D321">
            <v>65</v>
          </cell>
          <cell r="E321">
            <v>65</v>
          </cell>
          <cell r="F321">
            <v>55</v>
          </cell>
          <cell r="G321">
            <v>65</v>
          </cell>
          <cell r="H321">
            <v>32</v>
          </cell>
          <cell r="I321">
            <v>19</v>
          </cell>
          <cell r="J321">
            <v>65</v>
          </cell>
          <cell r="K321">
            <v>52</v>
          </cell>
          <cell r="L321">
            <v>13</v>
          </cell>
          <cell r="M321">
            <v>65</v>
          </cell>
          <cell r="N321">
            <v>45</v>
          </cell>
          <cell r="O321">
            <v>65</v>
          </cell>
          <cell r="P321">
            <v>6</v>
          </cell>
          <cell r="Q321">
            <v>65</v>
          </cell>
          <cell r="R321">
            <v>32</v>
          </cell>
          <cell r="S321">
            <v>65</v>
          </cell>
          <cell r="T321">
            <v>32</v>
          </cell>
          <cell r="U321">
            <v>19</v>
          </cell>
          <cell r="V321">
            <v>55</v>
          </cell>
          <cell r="W321">
            <v>58</v>
          </cell>
          <cell r="X321">
            <v>65</v>
          </cell>
          <cell r="Y321">
            <v>39</v>
          </cell>
          <cell r="Z321">
            <v>58</v>
          </cell>
          <cell r="AA321">
            <v>48</v>
          </cell>
          <cell r="AB321">
            <v>19</v>
          </cell>
          <cell r="AC321">
            <v>65</v>
          </cell>
          <cell r="AD321">
            <v>6</v>
          </cell>
          <cell r="AE321">
            <v>55</v>
          </cell>
          <cell r="AF321">
            <v>65</v>
          </cell>
          <cell r="AG321">
            <v>13</v>
          </cell>
          <cell r="AH321">
            <v>13</v>
          </cell>
          <cell r="AI321">
            <v>65</v>
          </cell>
          <cell r="AJ321">
            <v>16</v>
          </cell>
          <cell r="AK321">
            <v>16</v>
          </cell>
          <cell r="AL321">
            <v>65</v>
          </cell>
          <cell r="AM321">
            <v>19</v>
          </cell>
          <cell r="AN321">
            <v>55</v>
          </cell>
          <cell r="AO321">
            <v>35</v>
          </cell>
          <cell r="AP321">
            <v>65</v>
          </cell>
          <cell r="AQ321">
            <v>9</v>
          </cell>
          <cell r="AR321">
            <v>65</v>
          </cell>
          <cell r="AS321">
            <v>13</v>
          </cell>
          <cell r="AT321">
            <v>13</v>
          </cell>
          <cell r="AU321">
            <v>65</v>
          </cell>
          <cell r="AX321">
            <v>39</v>
          </cell>
          <cell r="AY321">
            <v>65</v>
          </cell>
          <cell r="AZ321">
            <v>32</v>
          </cell>
          <cell r="BA321">
            <v>65</v>
          </cell>
          <cell r="BB321">
            <v>32</v>
          </cell>
          <cell r="BC321">
            <v>65</v>
          </cell>
          <cell r="BD321">
            <v>52</v>
          </cell>
          <cell r="BE321">
            <v>65</v>
          </cell>
          <cell r="BF321">
            <v>22</v>
          </cell>
          <cell r="BG321">
            <v>65</v>
          </cell>
          <cell r="BH321">
            <v>65</v>
          </cell>
          <cell r="BI321">
            <v>45</v>
          </cell>
        </row>
        <row r="322">
          <cell r="B322">
            <v>60</v>
          </cell>
          <cell r="C322">
            <v>200</v>
          </cell>
          <cell r="D322">
            <v>200</v>
          </cell>
          <cell r="E322">
            <v>200</v>
          </cell>
          <cell r="F322">
            <v>170</v>
          </cell>
          <cell r="G322">
            <v>200</v>
          </cell>
          <cell r="H322">
            <v>100</v>
          </cell>
          <cell r="I322">
            <v>60</v>
          </cell>
          <cell r="J322">
            <v>200</v>
          </cell>
          <cell r="K322">
            <v>160</v>
          </cell>
          <cell r="L322">
            <v>40</v>
          </cell>
          <cell r="M322">
            <v>200</v>
          </cell>
          <cell r="N322">
            <v>140</v>
          </cell>
          <cell r="O322">
            <v>200</v>
          </cell>
          <cell r="P322">
            <v>20</v>
          </cell>
          <cell r="Q322">
            <v>200</v>
          </cell>
          <cell r="R322">
            <v>100</v>
          </cell>
          <cell r="S322">
            <v>200</v>
          </cell>
          <cell r="T322">
            <v>100</v>
          </cell>
          <cell r="U322">
            <v>60</v>
          </cell>
          <cell r="V322">
            <v>170</v>
          </cell>
          <cell r="W322">
            <v>180</v>
          </cell>
          <cell r="X322">
            <v>200</v>
          </cell>
          <cell r="Y322">
            <v>120</v>
          </cell>
          <cell r="Z322">
            <v>180</v>
          </cell>
          <cell r="AA322">
            <v>150</v>
          </cell>
          <cell r="AB322">
            <v>60</v>
          </cell>
          <cell r="AC322">
            <v>200</v>
          </cell>
          <cell r="AD322">
            <v>20</v>
          </cell>
          <cell r="AE322">
            <v>170</v>
          </cell>
          <cell r="AF322">
            <v>200</v>
          </cell>
          <cell r="AG322">
            <v>40</v>
          </cell>
          <cell r="AH322">
            <v>40</v>
          </cell>
          <cell r="AI322">
            <v>200</v>
          </cell>
          <cell r="AJ322">
            <v>50</v>
          </cell>
          <cell r="AK322">
            <v>50</v>
          </cell>
          <cell r="AL322">
            <v>200</v>
          </cell>
          <cell r="AM322">
            <v>60</v>
          </cell>
          <cell r="AN322">
            <v>170</v>
          </cell>
          <cell r="AO322">
            <v>110</v>
          </cell>
          <cell r="AP322">
            <v>200</v>
          </cell>
          <cell r="AQ322">
            <v>30</v>
          </cell>
          <cell r="AR322">
            <v>200</v>
          </cell>
          <cell r="AS322">
            <v>40</v>
          </cell>
          <cell r="AT322">
            <v>40</v>
          </cell>
          <cell r="AU322">
            <v>200</v>
          </cell>
          <cell r="AX322">
            <v>120</v>
          </cell>
          <cell r="AY322">
            <v>200</v>
          </cell>
          <cell r="AZ322">
            <v>100</v>
          </cell>
          <cell r="BA322">
            <v>200</v>
          </cell>
          <cell r="BB322">
            <v>100</v>
          </cell>
          <cell r="BC322">
            <v>200</v>
          </cell>
          <cell r="BD322">
            <v>160</v>
          </cell>
          <cell r="BE322">
            <v>200</v>
          </cell>
          <cell r="BF322">
            <v>68</v>
          </cell>
          <cell r="BG322">
            <v>200</v>
          </cell>
          <cell r="BH322">
            <v>200</v>
          </cell>
          <cell r="BI322">
            <v>140</v>
          </cell>
        </row>
        <row r="323">
          <cell r="B323">
            <v>174</v>
          </cell>
          <cell r="C323">
            <v>580</v>
          </cell>
          <cell r="D323">
            <v>580</v>
          </cell>
          <cell r="E323">
            <v>580</v>
          </cell>
          <cell r="F323">
            <v>493</v>
          </cell>
          <cell r="G323">
            <v>580</v>
          </cell>
          <cell r="H323">
            <v>290</v>
          </cell>
          <cell r="I323">
            <v>174</v>
          </cell>
          <cell r="J323">
            <v>580</v>
          </cell>
          <cell r="K323">
            <v>464</v>
          </cell>
          <cell r="L323">
            <v>116</v>
          </cell>
          <cell r="M323">
            <v>580</v>
          </cell>
          <cell r="N323">
            <v>406</v>
          </cell>
          <cell r="O323">
            <v>580</v>
          </cell>
          <cell r="P323">
            <v>58</v>
          </cell>
          <cell r="Q323">
            <v>580</v>
          </cell>
          <cell r="R323">
            <v>290</v>
          </cell>
          <cell r="S323">
            <v>580</v>
          </cell>
          <cell r="T323">
            <v>290</v>
          </cell>
          <cell r="U323">
            <v>174</v>
          </cell>
          <cell r="V323">
            <v>493</v>
          </cell>
          <cell r="W323">
            <v>522</v>
          </cell>
          <cell r="X323">
            <v>580</v>
          </cell>
          <cell r="Y323">
            <v>348</v>
          </cell>
          <cell r="Z323">
            <v>522</v>
          </cell>
          <cell r="AA323">
            <v>435</v>
          </cell>
          <cell r="AB323">
            <v>174</v>
          </cell>
          <cell r="AC323">
            <v>580</v>
          </cell>
          <cell r="AD323">
            <v>58</v>
          </cell>
          <cell r="AE323">
            <v>493</v>
          </cell>
          <cell r="AF323">
            <v>580</v>
          </cell>
          <cell r="AG323">
            <v>116</v>
          </cell>
          <cell r="AH323">
            <v>116</v>
          </cell>
          <cell r="AI323">
            <v>580</v>
          </cell>
          <cell r="AJ323">
            <v>145</v>
          </cell>
          <cell r="AK323">
            <v>145</v>
          </cell>
          <cell r="AL323">
            <v>580</v>
          </cell>
          <cell r="AM323">
            <v>174</v>
          </cell>
          <cell r="AN323">
            <v>493</v>
          </cell>
          <cell r="AO323">
            <v>319</v>
          </cell>
          <cell r="AP323">
            <v>580</v>
          </cell>
          <cell r="AQ323">
            <v>87</v>
          </cell>
          <cell r="AR323">
            <v>580</v>
          </cell>
          <cell r="AS323">
            <v>116</v>
          </cell>
          <cell r="AT323">
            <v>116</v>
          </cell>
          <cell r="AU323">
            <v>580</v>
          </cell>
          <cell r="AX323">
            <v>348</v>
          </cell>
          <cell r="AY323">
            <v>580</v>
          </cell>
          <cell r="AZ323">
            <v>290</v>
          </cell>
          <cell r="BA323">
            <v>580</v>
          </cell>
          <cell r="BB323">
            <v>290</v>
          </cell>
          <cell r="BC323">
            <v>580</v>
          </cell>
          <cell r="BD323">
            <v>464</v>
          </cell>
          <cell r="BE323">
            <v>580</v>
          </cell>
          <cell r="BF323">
            <v>197</v>
          </cell>
          <cell r="BG323">
            <v>580</v>
          </cell>
          <cell r="BH323">
            <v>580</v>
          </cell>
          <cell r="BI323">
            <v>406</v>
          </cell>
        </row>
        <row r="324">
          <cell r="B324">
            <v>648</v>
          </cell>
          <cell r="C324">
            <v>2160</v>
          </cell>
          <cell r="D324">
            <v>2160</v>
          </cell>
          <cell r="E324">
            <v>2160</v>
          </cell>
          <cell r="F324">
            <v>1836</v>
          </cell>
          <cell r="G324">
            <v>2160</v>
          </cell>
          <cell r="H324">
            <v>1080</v>
          </cell>
          <cell r="I324">
            <v>648</v>
          </cell>
          <cell r="J324">
            <v>2160</v>
          </cell>
          <cell r="K324">
            <v>1728</v>
          </cell>
          <cell r="L324">
            <v>432</v>
          </cell>
          <cell r="M324">
            <v>2160</v>
          </cell>
          <cell r="N324">
            <v>1512</v>
          </cell>
          <cell r="O324">
            <v>2160</v>
          </cell>
          <cell r="P324">
            <v>216</v>
          </cell>
          <cell r="Q324">
            <v>2160</v>
          </cell>
          <cell r="R324">
            <v>1080</v>
          </cell>
          <cell r="S324">
            <v>2160</v>
          </cell>
          <cell r="T324">
            <v>1080</v>
          </cell>
          <cell r="U324">
            <v>648</v>
          </cell>
          <cell r="V324">
            <v>1836</v>
          </cell>
          <cell r="W324">
            <v>1944</v>
          </cell>
          <cell r="X324">
            <v>2160</v>
          </cell>
          <cell r="Y324">
            <v>1296</v>
          </cell>
          <cell r="Z324">
            <v>1944</v>
          </cell>
          <cell r="AA324">
            <v>1620</v>
          </cell>
          <cell r="AB324">
            <v>648</v>
          </cell>
          <cell r="AC324">
            <v>2160</v>
          </cell>
          <cell r="AD324">
            <v>216</v>
          </cell>
          <cell r="AE324">
            <v>1836</v>
          </cell>
          <cell r="AF324">
            <v>2160</v>
          </cell>
          <cell r="AG324">
            <v>432</v>
          </cell>
          <cell r="AH324">
            <v>432</v>
          </cell>
          <cell r="AI324">
            <v>2160</v>
          </cell>
          <cell r="AJ324">
            <v>540</v>
          </cell>
          <cell r="AK324">
            <v>540</v>
          </cell>
          <cell r="AL324">
            <v>2160</v>
          </cell>
          <cell r="AM324">
            <v>648</v>
          </cell>
          <cell r="AN324">
            <v>1836</v>
          </cell>
          <cell r="AO324">
            <v>1188</v>
          </cell>
          <cell r="AP324">
            <v>2160</v>
          </cell>
          <cell r="AQ324">
            <v>324</v>
          </cell>
          <cell r="AR324">
            <v>2160</v>
          </cell>
          <cell r="AS324">
            <v>432</v>
          </cell>
          <cell r="AT324">
            <v>432</v>
          </cell>
          <cell r="AU324">
            <v>2160</v>
          </cell>
          <cell r="AX324">
            <v>1296</v>
          </cell>
          <cell r="AY324">
            <v>2160</v>
          </cell>
          <cell r="AZ324">
            <v>1080</v>
          </cell>
          <cell r="BA324">
            <v>2160</v>
          </cell>
          <cell r="BB324">
            <v>1080</v>
          </cell>
          <cell r="BC324">
            <v>2160</v>
          </cell>
          <cell r="BD324">
            <v>1728</v>
          </cell>
          <cell r="BE324">
            <v>2160</v>
          </cell>
          <cell r="BF324">
            <v>734</v>
          </cell>
          <cell r="BG324">
            <v>2160</v>
          </cell>
          <cell r="BH324">
            <v>2160</v>
          </cell>
          <cell r="BI324">
            <v>1512</v>
          </cell>
        </row>
        <row r="325">
          <cell r="B325">
            <v>810</v>
          </cell>
          <cell r="C325">
            <v>2700</v>
          </cell>
          <cell r="D325">
            <v>2700</v>
          </cell>
          <cell r="E325">
            <v>2700</v>
          </cell>
          <cell r="F325">
            <v>2295</v>
          </cell>
          <cell r="G325">
            <v>2700</v>
          </cell>
          <cell r="H325">
            <v>1350</v>
          </cell>
          <cell r="I325">
            <v>810</v>
          </cell>
          <cell r="J325">
            <v>2700</v>
          </cell>
          <cell r="K325">
            <v>2160</v>
          </cell>
          <cell r="L325">
            <v>540</v>
          </cell>
          <cell r="M325">
            <v>2700</v>
          </cell>
          <cell r="N325">
            <v>1890</v>
          </cell>
          <cell r="O325">
            <v>2700</v>
          </cell>
          <cell r="P325">
            <v>270</v>
          </cell>
          <cell r="Q325">
            <v>2700</v>
          </cell>
          <cell r="R325">
            <v>1350</v>
          </cell>
          <cell r="S325">
            <v>2700</v>
          </cell>
          <cell r="T325">
            <v>1350</v>
          </cell>
          <cell r="U325">
            <v>810</v>
          </cell>
          <cell r="V325">
            <v>2295</v>
          </cell>
          <cell r="W325">
            <v>2430</v>
          </cell>
          <cell r="X325">
            <v>2700</v>
          </cell>
          <cell r="Y325">
            <v>1620</v>
          </cell>
          <cell r="Z325">
            <v>2430</v>
          </cell>
          <cell r="AA325">
            <v>2025</v>
          </cell>
          <cell r="AB325">
            <v>810</v>
          </cell>
          <cell r="AC325">
            <v>2700</v>
          </cell>
          <cell r="AD325">
            <v>270</v>
          </cell>
          <cell r="AE325">
            <v>2295</v>
          </cell>
          <cell r="AF325">
            <v>2700</v>
          </cell>
          <cell r="AG325">
            <v>540</v>
          </cell>
          <cell r="AH325">
            <v>540</v>
          </cell>
          <cell r="AI325">
            <v>2700</v>
          </cell>
          <cell r="AJ325">
            <v>675</v>
          </cell>
          <cell r="AK325">
            <v>675</v>
          </cell>
          <cell r="AL325">
            <v>2700</v>
          </cell>
          <cell r="AM325">
            <v>810</v>
          </cell>
          <cell r="AN325">
            <v>2295</v>
          </cell>
          <cell r="AO325">
            <v>1485</v>
          </cell>
          <cell r="AP325">
            <v>2700</v>
          </cell>
          <cell r="AQ325">
            <v>405</v>
          </cell>
          <cell r="AR325">
            <v>2700</v>
          </cell>
          <cell r="AS325">
            <v>540</v>
          </cell>
          <cell r="AT325">
            <v>540</v>
          </cell>
          <cell r="AU325">
            <v>2700</v>
          </cell>
          <cell r="AX325">
            <v>1620</v>
          </cell>
          <cell r="AY325">
            <v>2700</v>
          </cell>
          <cell r="AZ325">
            <v>1350</v>
          </cell>
          <cell r="BA325">
            <v>2700</v>
          </cell>
          <cell r="BB325">
            <v>1350</v>
          </cell>
          <cell r="BC325">
            <v>2700</v>
          </cell>
          <cell r="BD325">
            <v>2160</v>
          </cell>
          <cell r="BE325">
            <v>2700</v>
          </cell>
          <cell r="BF325">
            <v>918</v>
          </cell>
          <cell r="BG325">
            <v>2700</v>
          </cell>
          <cell r="BH325">
            <v>2700</v>
          </cell>
          <cell r="BI325">
            <v>1890</v>
          </cell>
        </row>
        <row r="326">
          <cell r="B326">
            <v>1650</v>
          </cell>
          <cell r="C326">
            <v>5500</v>
          </cell>
          <cell r="D326">
            <v>5500</v>
          </cell>
          <cell r="E326">
            <v>5500</v>
          </cell>
          <cell r="F326">
            <v>4675</v>
          </cell>
          <cell r="G326">
            <v>5500</v>
          </cell>
          <cell r="H326">
            <v>2750</v>
          </cell>
          <cell r="I326">
            <v>1650</v>
          </cell>
          <cell r="J326">
            <v>5500</v>
          </cell>
          <cell r="K326">
            <v>4400</v>
          </cell>
          <cell r="L326">
            <v>1100</v>
          </cell>
          <cell r="M326">
            <v>5500</v>
          </cell>
          <cell r="N326">
            <v>3850</v>
          </cell>
          <cell r="O326">
            <v>5500</v>
          </cell>
          <cell r="P326">
            <v>550</v>
          </cell>
          <cell r="Q326">
            <v>5500</v>
          </cell>
          <cell r="R326">
            <v>2750</v>
          </cell>
          <cell r="S326">
            <v>5500</v>
          </cell>
          <cell r="T326">
            <v>2750</v>
          </cell>
          <cell r="U326">
            <v>1650</v>
          </cell>
          <cell r="V326">
            <v>4675</v>
          </cell>
          <cell r="W326">
            <v>4950</v>
          </cell>
          <cell r="X326">
            <v>5500</v>
          </cell>
          <cell r="Y326">
            <v>3300</v>
          </cell>
          <cell r="Z326">
            <v>4950</v>
          </cell>
          <cell r="AA326">
            <v>4125</v>
          </cell>
          <cell r="AB326">
            <v>1650</v>
          </cell>
          <cell r="AC326">
            <v>5500</v>
          </cell>
          <cell r="AD326">
            <v>550</v>
          </cell>
          <cell r="AE326">
            <v>4675</v>
          </cell>
          <cell r="AF326">
            <v>5500</v>
          </cell>
          <cell r="AG326">
            <v>1100</v>
          </cell>
          <cell r="AH326">
            <v>1100</v>
          </cell>
          <cell r="AI326">
            <v>5500</v>
          </cell>
          <cell r="AJ326">
            <v>1375</v>
          </cell>
          <cell r="AK326">
            <v>1375</v>
          </cell>
          <cell r="AL326">
            <v>5500</v>
          </cell>
          <cell r="AM326">
            <v>1650</v>
          </cell>
          <cell r="AN326">
            <v>4675</v>
          </cell>
          <cell r="AO326">
            <v>3025</v>
          </cell>
          <cell r="AP326">
            <v>5500</v>
          </cell>
          <cell r="AQ326">
            <v>825</v>
          </cell>
          <cell r="AR326">
            <v>5500</v>
          </cell>
          <cell r="AS326">
            <v>1100</v>
          </cell>
          <cell r="AT326">
            <v>1100</v>
          </cell>
          <cell r="AU326">
            <v>5500</v>
          </cell>
          <cell r="AX326">
            <v>3300</v>
          </cell>
          <cell r="AY326">
            <v>5500</v>
          </cell>
          <cell r="AZ326">
            <v>2750</v>
          </cell>
          <cell r="BA326">
            <v>5500</v>
          </cell>
          <cell r="BB326">
            <v>2750</v>
          </cell>
          <cell r="BC326">
            <v>5500</v>
          </cell>
          <cell r="BD326">
            <v>4400</v>
          </cell>
          <cell r="BE326">
            <v>5500</v>
          </cell>
          <cell r="BF326">
            <v>1870</v>
          </cell>
          <cell r="BG326">
            <v>5500</v>
          </cell>
          <cell r="BH326">
            <v>5500</v>
          </cell>
          <cell r="BI326">
            <v>3850</v>
          </cell>
        </row>
        <row r="327">
          <cell r="B327">
            <v>40</v>
          </cell>
          <cell r="C327">
            <v>20</v>
          </cell>
          <cell r="D327">
            <v>80</v>
          </cell>
          <cell r="E327">
            <v>80</v>
          </cell>
          <cell r="F327">
            <v>32</v>
          </cell>
          <cell r="G327">
            <v>80</v>
          </cell>
          <cell r="H327">
            <v>80</v>
          </cell>
          <cell r="I327">
            <v>24</v>
          </cell>
          <cell r="J327">
            <v>16</v>
          </cell>
          <cell r="K327">
            <v>80</v>
          </cell>
          <cell r="L327">
            <v>48</v>
          </cell>
          <cell r="M327">
            <v>8</v>
          </cell>
          <cell r="N327">
            <v>16</v>
          </cell>
          <cell r="O327">
            <v>48</v>
          </cell>
          <cell r="P327">
            <v>80</v>
          </cell>
          <cell r="Q327">
            <v>80</v>
          </cell>
          <cell r="R327">
            <v>20</v>
          </cell>
          <cell r="S327">
            <v>20</v>
          </cell>
          <cell r="T327">
            <v>80</v>
          </cell>
          <cell r="U327">
            <v>80</v>
          </cell>
          <cell r="V327">
            <v>32</v>
          </cell>
          <cell r="W327">
            <v>56</v>
          </cell>
          <cell r="X327">
            <v>68</v>
          </cell>
          <cell r="Y327">
            <v>16</v>
          </cell>
          <cell r="Z327">
            <v>53</v>
          </cell>
          <cell r="AA327">
            <v>40</v>
          </cell>
          <cell r="AB327">
            <v>68</v>
          </cell>
          <cell r="AC327">
            <v>12</v>
          </cell>
          <cell r="AD327">
            <v>80</v>
          </cell>
          <cell r="AE327">
            <v>52</v>
          </cell>
          <cell r="AF327">
            <v>64</v>
          </cell>
          <cell r="AG327">
            <v>24</v>
          </cell>
          <cell r="AH327">
            <v>32</v>
          </cell>
          <cell r="AI327">
            <v>40</v>
          </cell>
          <cell r="AJ327">
            <v>40</v>
          </cell>
          <cell r="AK327">
            <v>80</v>
          </cell>
          <cell r="AL327">
            <v>40</v>
          </cell>
          <cell r="AM327">
            <v>24</v>
          </cell>
          <cell r="AN327">
            <v>24</v>
          </cell>
          <cell r="AO327">
            <v>80</v>
          </cell>
          <cell r="AP327">
            <v>52</v>
          </cell>
          <cell r="AQ327">
            <v>56</v>
          </cell>
          <cell r="AR327">
            <v>12</v>
          </cell>
          <cell r="AS327">
            <v>80</v>
          </cell>
          <cell r="AT327">
            <v>16</v>
          </cell>
          <cell r="AU327">
            <v>4</v>
          </cell>
          <cell r="AX327">
            <v>16</v>
          </cell>
          <cell r="AY327">
            <v>64</v>
          </cell>
          <cell r="AZ327">
            <v>64</v>
          </cell>
          <cell r="BA327">
            <v>80</v>
          </cell>
          <cell r="BB327">
            <v>80</v>
          </cell>
          <cell r="BC327">
            <v>40</v>
          </cell>
          <cell r="BD327">
            <v>64</v>
          </cell>
          <cell r="BE327">
            <v>12</v>
          </cell>
          <cell r="BF327">
            <v>80</v>
          </cell>
          <cell r="BG327">
            <v>56</v>
          </cell>
          <cell r="BH327">
            <v>8</v>
          </cell>
          <cell r="BI327">
            <v>80</v>
          </cell>
        </row>
        <row r="328">
          <cell r="B328">
            <v>215</v>
          </cell>
          <cell r="C328">
            <v>107</v>
          </cell>
          <cell r="D328">
            <v>430</v>
          </cell>
          <cell r="E328">
            <v>430</v>
          </cell>
          <cell r="F328">
            <v>172</v>
          </cell>
          <cell r="G328">
            <v>430</v>
          </cell>
          <cell r="H328">
            <v>430</v>
          </cell>
          <cell r="I328">
            <v>129</v>
          </cell>
          <cell r="J328">
            <v>86</v>
          </cell>
          <cell r="K328">
            <v>430</v>
          </cell>
          <cell r="L328">
            <v>258</v>
          </cell>
          <cell r="M328">
            <v>43</v>
          </cell>
          <cell r="N328">
            <v>86</v>
          </cell>
          <cell r="O328">
            <v>258</v>
          </cell>
          <cell r="P328">
            <v>460</v>
          </cell>
          <cell r="Q328">
            <v>460</v>
          </cell>
          <cell r="R328">
            <v>107</v>
          </cell>
          <cell r="S328">
            <v>107</v>
          </cell>
          <cell r="T328">
            <v>460</v>
          </cell>
          <cell r="U328">
            <v>460</v>
          </cell>
          <cell r="V328">
            <v>172</v>
          </cell>
          <cell r="W328">
            <v>322</v>
          </cell>
          <cell r="X328">
            <v>391</v>
          </cell>
          <cell r="Y328">
            <v>86</v>
          </cell>
          <cell r="Z328">
            <v>308</v>
          </cell>
          <cell r="AA328">
            <v>230</v>
          </cell>
          <cell r="AB328">
            <v>391</v>
          </cell>
          <cell r="AC328">
            <v>69</v>
          </cell>
          <cell r="AD328">
            <v>460</v>
          </cell>
          <cell r="AE328">
            <v>299</v>
          </cell>
          <cell r="AF328">
            <v>368</v>
          </cell>
          <cell r="AG328">
            <v>129</v>
          </cell>
          <cell r="AH328">
            <v>172</v>
          </cell>
          <cell r="AI328">
            <v>230</v>
          </cell>
          <cell r="AJ328">
            <v>230</v>
          </cell>
          <cell r="AK328">
            <v>460</v>
          </cell>
          <cell r="AL328">
            <v>230</v>
          </cell>
          <cell r="AM328">
            <v>129</v>
          </cell>
          <cell r="AN328">
            <v>129</v>
          </cell>
          <cell r="AO328">
            <v>460</v>
          </cell>
          <cell r="AP328">
            <v>299</v>
          </cell>
          <cell r="AQ328">
            <v>322</v>
          </cell>
          <cell r="AR328">
            <v>69</v>
          </cell>
          <cell r="AS328">
            <v>460</v>
          </cell>
          <cell r="AT328">
            <v>86</v>
          </cell>
          <cell r="AU328">
            <v>23</v>
          </cell>
          <cell r="AX328">
            <v>86</v>
          </cell>
          <cell r="AY328">
            <v>368</v>
          </cell>
          <cell r="AZ328">
            <v>368</v>
          </cell>
          <cell r="BA328">
            <v>460</v>
          </cell>
          <cell r="BB328">
            <v>460</v>
          </cell>
          <cell r="BC328">
            <v>230</v>
          </cell>
          <cell r="BD328">
            <v>368</v>
          </cell>
          <cell r="BE328">
            <v>69</v>
          </cell>
          <cell r="BF328">
            <v>460</v>
          </cell>
          <cell r="BG328">
            <v>322</v>
          </cell>
          <cell r="BH328">
            <v>46</v>
          </cell>
          <cell r="BI328">
            <v>460</v>
          </cell>
        </row>
        <row r="329">
          <cell r="B329">
            <v>650</v>
          </cell>
          <cell r="C329">
            <v>325</v>
          </cell>
          <cell r="D329">
            <v>1300</v>
          </cell>
          <cell r="E329">
            <v>1300</v>
          </cell>
          <cell r="F329">
            <v>520</v>
          </cell>
          <cell r="G329">
            <v>1300</v>
          </cell>
          <cell r="H329">
            <v>1300</v>
          </cell>
          <cell r="I329">
            <v>390</v>
          </cell>
          <cell r="J329">
            <v>260</v>
          </cell>
          <cell r="K329">
            <v>1300</v>
          </cell>
          <cell r="L329">
            <v>780</v>
          </cell>
          <cell r="M329">
            <v>130</v>
          </cell>
          <cell r="N329">
            <v>260</v>
          </cell>
          <cell r="O329">
            <v>780</v>
          </cell>
          <cell r="P329">
            <v>1300</v>
          </cell>
          <cell r="Q329">
            <v>1300</v>
          </cell>
          <cell r="R329">
            <v>325</v>
          </cell>
          <cell r="S329">
            <v>325</v>
          </cell>
          <cell r="T329">
            <v>1300</v>
          </cell>
          <cell r="U329">
            <v>1300</v>
          </cell>
          <cell r="V329">
            <v>520</v>
          </cell>
          <cell r="W329">
            <v>910</v>
          </cell>
          <cell r="X329">
            <v>1105</v>
          </cell>
          <cell r="Y329">
            <v>260</v>
          </cell>
          <cell r="Z329">
            <v>871</v>
          </cell>
          <cell r="AA329">
            <v>650</v>
          </cell>
          <cell r="AB329">
            <v>1105</v>
          </cell>
          <cell r="AC329">
            <v>195</v>
          </cell>
          <cell r="AD329">
            <v>1300</v>
          </cell>
          <cell r="AE329">
            <v>845</v>
          </cell>
          <cell r="AF329">
            <v>1040</v>
          </cell>
          <cell r="AG329">
            <v>390</v>
          </cell>
          <cell r="AH329">
            <v>520</v>
          </cell>
          <cell r="AI329">
            <v>650</v>
          </cell>
          <cell r="AJ329">
            <v>650</v>
          </cell>
          <cell r="AK329">
            <v>1300</v>
          </cell>
          <cell r="AL329">
            <v>650</v>
          </cell>
          <cell r="AM329">
            <v>390</v>
          </cell>
          <cell r="AN329">
            <v>390</v>
          </cell>
          <cell r="AO329">
            <v>1300</v>
          </cell>
          <cell r="AP329">
            <v>845</v>
          </cell>
          <cell r="AQ329">
            <v>910</v>
          </cell>
          <cell r="AR329">
            <v>195</v>
          </cell>
          <cell r="AS329">
            <v>1300</v>
          </cell>
          <cell r="AT329">
            <v>260</v>
          </cell>
          <cell r="AU329">
            <v>65</v>
          </cell>
          <cell r="AX329">
            <v>260</v>
          </cell>
          <cell r="AY329">
            <v>1040</v>
          </cell>
          <cell r="AZ329">
            <v>1040</v>
          </cell>
          <cell r="BA329">
            <v>1300</v>
          </cell>
          <cell r="BB329">
            <v>1300</v>
          </cell>
          <cell r="BC329">
            <v>650</v>
          </cell>
          <cell r="BD329">
            <v>1040</v>
          </cell>
          <cell r="BE329">
            <v>195</v>
          </cell>
          <cell r="BF329">
            <v>1300</v>
          </cell>
          <cell r="BG329">
            <v>910</v>
          </cell>
          <cell r="BH329">
            <v>130</v>
          </cell>
          <cell r="BI329">
            <v>1300</v>
          </cell>
        </row>
        <row r="330">
          <cell r="B330">
            <v>1280</v>
          </cell>
          <cell r="C330">
            <v>640</v>
          </cell>
          <cell r="D330">
            <v>2560</v>
          </cell>
          <cell r="E330">
            <v>2560</v>
          </cell>
          <cell r="F330">
            <v>1024</v>
          </cell>
          <cell r="G330">
            <v>2560</v>
          </cell>
          <cell r="H330">
            <v>2560</v>
          </cell>
          <cell r="I330">
            <v>768</v>
          </cell>
          <cell r="J330">
            <v>512</v>
          </cell>
          <cell r="K330">
            <v>2560</v>
          </cell>
          <cell r="L330">
            <v>1536</v>
          </cell>
          <cell r="M330">
            <v>256</v>
          </cell>
          <cell r="N330">
            <v>512</v>
          </cell>
          <cell r="O330">
            <v>1536</v>
          </cell>
          <cell r="P330">
            <v>2560</v>
          </cell>
          <cell r="Q330">
            <v>2560</v>
          </cell>
          <cell r="R330">
            <v>640</v>
          </cell>
          <cell r="S330">
            <v>640</v>
          </cell>
          <cell r="T330">
            <v>2560</v>
          </cell>
          <cell r="U330">
            <v>2560</v>
          </cell>
          <cell r="V330">
            <v>1024</v>
          </cell>
          <cell r="W330">
            <v>1792</v>
          </cell>
          <cell r="X330">
            <v>2176</v>
          </cell>
          <cell r="Y330">
            <v>512</v>
          </cell>
          <cell r="Z330">
            <v>1715</v>
          </cell>
          <cell r="AA330">
            <v>1280</v>
          </cell>
          <cell r="AB330">
            <v>2176</v>
          </cell>
          <cell r="AC330">
            <v>384</v>
          </cell>
          <cell r="AD330">
            <v>2560</v>
          </cell>
          <cell r="AE330">
            <v>1664</v>
          </cell>
          <cell r="AF330">
            <v>2048</v>
          </cell>
          <cell r="AG330">
            <v>768</v>
          </cell>
          <cell r="AH330">
            <v>1024</v>
          </cell>
          <cell r="AI330">
            <v>1280</v>
          </cell>
          <cell r="AJ330">
            <v>1280</v>
          </cell>
          <cell r="AK330">
            <v>2560</v>
          </cell>
          <cell r="AL330">
            <v>1280</v>
          </cell>
          <cell r="AM330">
            <v>768</v>
          </cell>
          <cell r="AN330">
            <v>768</v>
          </cell>
          <cell r="AO330">
            <v>2560</v>
          </cell>
          <cell r="AP330">
            <v>1664</v>
          </cell>
          <cell r="AQ330">
            <v>1792</v>
          </cell>
          <cell r="AR330">
            <v>384</v>
          </cell>
          <cell r="AS330">
            <v>2560</v>
          </cell>
          <cell r="AT330">
            <v>512</v>
          </cell>
          <cell r="AU330">
            <v>128</v>
          </cell>
          <cell r="AX330">
            <v>512</v>
          </cell>
          <cell r="AY330">
            <v>2048</v>
          </cell>
          <cell r="AZ330">
            <v>2048</v>
          </cell>
          <cell r="BA330">
            <v>2560</v>
          </cell>
          <cell r="BB330">
            <v>2560</v>
          </cell>
          <cell r="BC330">
            <v>1280</v>
          </cell>
          <cell r="BD330">
            <v>2048</v>
          </cell>
          <cell r="BE330">
            <v>384</v>
          </cell>
          <cell r="BF330">
            <v>2560</v>
          </cell>
          <cell r="BG330">
            <v>1792</v>
          </cell>
          <cell r="BH330">
            <v>256</v>
          </cell>
          <cell r="BI330">
            <v>2560</v>
          </cell>
        </row>
        <row r="331">
          <cell r="B331">
            <v>1500</v>
          </cell>
          <cell r="C331">
            <v>750</v>
          </cell>
          <cell r="D331">
            <v>3000</v>
          </cell>
          <cell r="E331">
            <v>3000</v>
          </cell>
          <cell r="F331">
            <v>1200</v>
          </cell>
          <cell r="G331">
            <v>3000</v>
          </cell>
          <cell r="H331">
            <v>3000</v>
          </cell>
          <cell r="I331">
            <v>900</v>
          </cell>
          <cell r="J331">
            <v>600</v>
          </cell>
          <cell r="K331">
            <v>3000</v>
          </cell>
          <cell r="L331">
            <v>1800</v>
          </cell>
          <cell r="M331">
            <v>300</v>
          </cell>
          <cell r="N331">
            <v>600</v>
          </cell>
          <cell r="O331">
            <v>1800</v>
          </cell>
          <cell r="P331">
            <v>3000</v>
          </cell>
          <cell r="Q331">
            <v>3000</v>
          </cell>
          <cell r="R331">
            <v>750</v>
          </cell>
          <cell r="S331">
            <v>750</v>
          </cell>
          <cell r="T331">
            <v>3000</v>
          </cell>
          <cell r="U331">
            <v>3000</v>
          </cell>
          <cell r="V331">
            <v>1200</v>
          </cell>
          <cell r="W331">
            <v>2100</v>
          </cell>
          <cell r="X331">
            <v>2550</v>
          </cell>
          <cell r="Y331">
            <v>600</v>
          </cell>
          <cell r="Z331">
            <v>2010</v>
          </cell>
          <cell r="AA331">
            <v>1500</v>
          </cell>
          <cell r="AB331">
            <v>2550</v>
          </cell>
          <cell r="AC331">
            <v>450</v>
          </cell>
          <cell r="AD331">
            <v>3000</v>
          </cell>
          <cell r="AE331">
            <v>1950</v>
          </cell>
          <cell r="AF331">
            <v>2400</v>
          </cell>
          <cell r="AG331">
            <v>900</v>
          </cell>
          <cell r="AH331">
            <v>1200</v>
          </cell>
          <cell r="AI331">
            <v>1500</v>
          </cell>
          <cell r="AJ331">
            <v>1500</v>
          </cell>
          <cell r="AK331">
            <v>3000</v>
          </cell>
          <cell r="AL331">
            <v>1500</v>
          </cell>
          <cell r="AM331">
            <v>900</v>
          </cell>
          <cell r="AN331">
            <v>900</v>
          </cell>
          <cell r="AO331">
            <v>3000</v>
          </cell>
          <cell r="AP331">
            <v>1950</v>
          </cell>
          <cell r="AQ331">
            <v>2100</v>
          </cell>
          <cell r="AR331">
            <v>450</v>
          </cell>
          <cell r="AS331">
            <v>3000</v>
          </cell>
          <cell r="AT331">
            <v>600</v>
          </cell>
          <cell r="AU331">
            <v>150</v>
          </cell>
          <cell r="AX331">
            <v>600</v>
          </cell>
          <cell r="AY331">
            <v>2400</v>
          </cell>
          <cell r="AZ331">
            <v>2400</v>
          </cell>
          <cell r="BA331">
            <v>3000</v>
          </cell>
          <cell r="BB331">
            <v>3000</v>
          </cell>
          <cell r="BC331">
            <v>1500</v>
          </cell>
          <cell r="BD331">
            <v>2400</v>
          </cell>
          <cell r="BE331">
            <v>450</v>
          </cell>
          <cell r="BF331">
            <v>3000</v>
          </cell>
          <cell r="BG331">
            <v>2100</v>
          </cell>
          <cell r="BH331">
            <v>300</v>
          </cell>
          <cell r="BI331">
            <v>3000</v>
          </cell>
        </row>
        <row r="332">
          <cell r="B332">
            <v>3050</v>
          </cell>
          <cell r="C332">
            <v>1525</v>
          </cell>
          <cell r="D332">
            <v>6100</v>
          </cell>
          <cell r="E332">
            <v>6100</v>
          </cell>
          <cell r="F332">
            <v>2440</v>
          </cell>
          <cell r="G332">
            <v>6100</v>
          </cell>
          <cell r="H332">
            <v>6100</v>
          </cell>
          <cell r="I332">
            <v>1830</v>
          </cell>
          <cell r="J332">
            <v>1220</v>
          </cell>
          <cell r="K332">
            <v>6100</v>
          </cell>
          <cell r="L332">
            <v>3660</v>
          </cell>
          <cell r="M332">
            <v>610</v>
          </cell>
          <cell r="N332">
            <v>1220</v>
          </cell>
          <cell r="O332">
            <v>3660</v>
          </cell>
          <cell r="P332">
            <v>6100</v>
          </cell>
          <cell r="Q332">
            <v>6100</v>
          </cell>
          <cell r="R332">
            <v>1525</v>
          </cell>
          <cell r="S332">
            <v>1525</v>
          </cell>
          <cell r="T332">
            <v>6100</v>
          </cell>
          <cell r="U332">
            <v>6100</v>
          </cell>
          <cell r="V332">
            <v>2440</v>
          </cell>
          <cell r="W332">
            <v>4270</v>
          </cell>
          <cell r="X332">
            <v>5185</v>
          </cell>
          <cell r="Y332">
            <v>1220</v>
          </cell>
          <cell r="Z332">
            <v>4087</v>
          </cell>
          <cell r="AA332">
            <v>3050</v>
          </cell>
          <cell r="AB332">
            <v>5185</v>
          </cell>
          <cell r="AC332">
            <v>915</v>
          </cell>
          <cell r="AD332">
            <v>6100</v>
          </cell>
          <cell r="AE332">
            <v>3965</v>
          </cell>
          <cell r="AF332">
            <v>4880</v>
          </cell>
          <cell r="AG332">
            <v>1830</v>
          </cell>
          <cell r="AH332">
            <v>2440</v>
          </cell>
          <cell r="AI332">
            <v>3050</v>
          </cell>
          <cell r="AJ332">
            <v>3050</v>
          </cell>
          <cell r="AK332">
            <v>6100</v>
          </cell>
          <cell r="AL332">
            <v>3050</v>
          </cell>
          <cell r="AM332">
            <v>1830</v>
          </cell>
          <cell r="AN332">
            <v>1830</v>
          </cell>
          <cell r="AO332">
            <v>6100</v>
          </cell>
          <cell r="AP332">
            <v>3965</v>
          </cell>
          <cell r="AQ332">
            <v>4270</v>
          </cell>
          <cell r="AR332">
            <v>915</v>
          </cell>
          <cell r="AS332">
            <v>6100</v>
          </cell>
          <cell r="AT332">
            <v>1220</v>
          </cell>
          <cell r="AU332">
            <v>305</v>
          </cell>
          <cell r="AX332">
            <v>1220</v>
          </cell>
          <cell r="AY332">
            <v>4880</v>
          </cell>
          <cell r="AZ332">
            <v>4880</v>
          </cell>
          <cell r="BA332">
            <v>6100</v>
          </cell>
          <cell r="BB332">
            <v>6100</v>
          </cell>
          <cell r="BC332">
            <v>3050</v>
          </cell>
          <cell r="BD332">
            <v>4880</v>
          </cell>
          <cell r="BE332">
            <v>915</v>
          </cell>
          <cell r="BF332">
            <v>6100</v>
          </cell>
          <cell r="BG332">
            <v>4270</v>
          </cell>
          <cell r="BH332">
            <v>610</v>
          </cell>
          <cell r="BI332">
            <v>6100</v>
          </cell>
        </row>
        <row r="333">
          <cell r="B333">
            <v>55</v>
          </cell>
          <cell r="C333">
            <v>13</v>
          </cell>
          <cell r="D333">
            <v>27</v>
          </cell>
          <cell r="E333">
            <v>16</v>
          </cell>
          <cell r="F333">
            <v>55</v>
          </cell>
          <cell r="G333">
            <v>55</v>
          </cell>
          <cell r="H333">
            <v>55</v>
          </cell>
          <cell r="I333">
            <v>27</v>
          </cell>
          <cell r="J333">
            <v>55</v>
          </cell>
          <cell r="K333">
            <v>11</v>
          </cell>
          <cell r="L333">
            <v>55</v>
          </cell>
          <cell r="M333">
            <v>44</v>
          </cell>
          <cell r="N333">
            <v>55</v>
          </cell>
          <cell r="O333">
            <v>11</v>
          </cell>
          <cell r="P333">
            <v>49</v>
          </cell>
          <cell r="Q333">
            <v>16</v>
          </cell>
          <cell r="R333">
            <v>13</v>
          </cell>
          <cell r="S333">
            <v>27</v>
          </cell>
          <cell r="T333">
            <v>55</v>
          </cell>
          <cell r="U333">
            <v>16</v>
          </cell>
          <cell r="V333">
            <v>55</v>
          </cell>
          <cell r="W333">
            <v>49</v>
          </cell>
          <cell r="X333">
            <v>33</v>
          </cell>
          <cell r="Y333">
            <v>33</v>
          </cell>
          <cell r="Z333">
            <v>55</v>
          </cell>
          <cell r="AA333">
            <v>11</v>
          </cell>
          <cell r="AB333">
            <v>55</v>
          </cell>
          <cell r="AC333">
            <v>44</v>
          </cell>
          <cell r="AD333">
            <v>33</v>
          </cell>
          <cell r="AE333">
            <v>55</v>
          </cell>
          <cell r="AF333">
            <v>8</v>
          </cell>
          <cell r="AG333">
            <v>55</v>
          </cell>
          <cell r="AH333">
            <v>55</v>
          </cell>
          <cell r="AI333">
            <v>55</v>
          </cell>
          <cell r="AJ333">
            <v>55</v>
          </cell>
          <cell r="AK333">
            <v>27</v>
          </cell>
          <cell r="AL333">
            <v>27</v>
          </cell>
          <cell r="AM333">
            <v>55</v>
          </cell>
          <cell r="AN333">
            <v>22</v>
          </cell>
          <cell r="AO333">
            <v>22</v>
          </cell>
          <cell r="AP333">
            <v>16</v>
          </cell>
          <cell r="AQ333">
            <v>55</v>
          </cell>
          <cell r="AR333">
            <v>38</v>
          </cell>
          <cell r="AS333">
            <v>11</v>
          </cell>
          <cell r="AT333">
            <v>33</v>
          </cell>
          <cell r="AU333">
            <v>38</v>
          </cell>
          <cell r="AX333">
            <v>38</v>
          </cell>
          <cell r="AY333">
            <v>5</v>
          </cell>
          <cell r="AZ333">
            <v>33</v>
          </cell>
          <cell r="BA333">
            <v>27</v>
          </cell>
          <cell r="BB333">
            <v>27</v>
          </cell>
          <cell r="BC333">
            <v>13</v>
          </cell>
          <cell r="BD333">
            <v>32</v>
          </cell>
          <cell r="BE333">
            <v>38</v>
          </cell>
          <cell r="BF333">
            <v>22</v>
          </cell>
          <cell r="BG333">
            <v>45</v>
          </cell>
          <cell r="BH333">
            <v>11</v>
          </cell>
          <cell r="BI333">
            <v>33</v>
          </cell>
        </row>
        <row r="334">
          <cell r="B334">
            <v>260</v>
          </cell>
          <cell r="C334">
            <v>65</v>
          </cell>
          <cell r="D334">
            <v>130</v>
          </cell>
          <cell r="E334">
            <v>78</v>
          </cell>
          <cell r="F334">
            <v>260</v>
          </cell>
          <cell r="G334">
            <v>260</v>
          </cell>
          <cell r="H334">
            <v>260</v>
          </cell>
          <cell r="I334">
            <v>130</v>
          </cell>
          <cell r="J334">
            <v>260</v>
          </cell>
          <cell r="K334">
            <v>52</v>
          </cell>
          <cell r="L334">
            <v>260</v>
          </cell>
          <cell r="M334">
            <v>210</v>
          </cell>
          <cell r="N334">
            <v>260</v>
          </cell>
          <cell r="O334">
            <v>52</v>
          </cell>
          <cell r="P334">
            <v>234</v>
          </cell>
          <cell r="Q334">
            <v>78</v>
          </cell>
          <cell r="R334">
            <v>65</v>
          </cell>
          <cell r="S334">
            <v>130</v>
          </cell>
          <cell r="T334">
            <v>260</v>
          </cell>
          <cell r="U334">
            <v>78</v>
          </cell>
          <cell r="V334">
            <v>260</v>
          </cell>
          <cell r="W334">
            <v>234</v>
          </cell>
          <cell r="X334">
            <v>156</v>
          </cell>
          <cell r="Y334">
            <v>156</v>
          </cell>
          <cell r="Z334">
            <v>260</v>
          </cell>
          <cell r="AA334">
            <v>52</v>
          </cell>
          <cell r="AB334">
            <v>260</v>
          </cell>
          <cell r="AC334">
            <v>208</v>
          </cell>
          <cell r="AD334">
            <v>156</v>
          </cell>
          <cell r="AE334">
            <v>260</v>
          </cell>
          <cell r="AF334">
            <v>39</v>
          </cell>
          <cell r="AG334">
            <v>260</v>
          </cell>
          <cell r="AH334">
            <v>260</v>
          </cell>
          <cell r="AI334">
            <v>260</v>
          </cell>
          <cell r="AJ334">
            <v>260</v>
          </cell>
          <cell r="AK334">
            <v>130</v>
          </cell>
          <cell r="AL334">
            <v>130</v>
          </cell>
          <cell r="AM334">
            <v>260</v>
          </cell>
          <cell r="AN334">
            <v>104</v>
          </cell>
          <cell r="AO334">
            <v>104</v>
          </cell>
          <cell r="AP334">
            <v>78</v>
          </cell>
          <cell r="AQ334">
            <v>260</v>
          </cell>
          <cell r="AR334">
            <v>182</v>
          </cell>
          <cell r="AS334">
            <v>52</v>
          </cell>
          <cell r="AT334">
            <v>156</v>
          </cell>
          <cell r="AU334">
            <v>182</v>
          </cell>
          <cell r="AX334">
            <v>182</v>
          </cell>
          <cell r="AY334">
            <v>26</v>
          </cell>
          <cell r="AZ334">
            <v>156</v>
          </cell>
          <cell r="BA334">
            <v>130</v>
          </cell>
          <cell r="BB334">
            <v>130</v>
          </cell>
          <cell r="BC334">
            <v>65</v>
          </cell>
          <cell r="BD334">
            <v>153</v>
          </cell>
          <cell r="BE334">
            <v>182</v>
          </cell>
          <cell r="BF334">
            <v>104</v>
          </cell>
          <cell r="BG334">
            <v>215</v>
          </cell>
          <cell r="BH334">
            <v>52</v>
          </cell>
          <cell r="BI334">
            <v>156</v>
          </cell>
        </row>
        <row r="335">
          <cell r="B335">
            <v>570</v>
          </cell>
          <cell r="C335">
            <v>142</v>
          </cell>
          <cell r="D335">
            <v>285</v>
          </cell>
          <cell r="E335">
            <v>171</v>
          </cell>
          <cell r="F335">
            <v>570</v>
          </cell>
          <cell r="G335">
            <v>570</v>
          </cell>
          <cell r="H335">
            <v>570</v>
          </cell>
          <cell r="I335">
            <v>285</v>
          </cell>
          <cell r="J335">
            <v>570</v>
          </cell>
          <cell r="K335">
            <v>114</v>
          </cell>
          <cell r="L335">
            <v>570</v>
          </cell>
          <cell r="M335">
            <v>461</v>
          </cell>
          <cell r="N335">
            <v>570</v>
          </cell>
          <cell r="O335">
            <v>114</v>
          </cell>
          <cell r="P335">
            <v>513</v>
          </cell>
          <cell r="Q335">
            <v>171</v>
          </cell>
          <cell r="R335">
            <v>142</v>
          </cell>
          <cell r="S335">
            <v>285</v>
          </cell>
          <cell r="T335">
            <v>570</v>
          </cell>
          <cell r="U335">
            <v>171</v>
          </cell>
          <cell r="V335">
            <v>570</v>
          </cell>
          <cell r="W335">
            <v>513</v>
          </cell>
          <cell r="X335">
            <v>342</v>
          </cell>
          <cell r="Y335">
            <v>342</v>
          </cell>
          <cell r="Z335">
            <v>570</v>
          </cell>
          <cell r="AA335">
            <v>114</v>
          </cell>
          <cell r="AB335">
            <v>570</v>
          </cell>
          <cell r="AC335">
            <v>456</v>
          </cell>
          <cell r="AD335">
            <v>342</v>
          </cell>
          <cell r="AE335">
            <v>570</v>
          </cell>
          <cell r="AF335">
            <v>85</v>
          </cell>
          <cell r="AG335">
            <v>570</v>
          </cell>
          <cell r="AH335">
            <v>570</v>
          </cell>
          <cell r="AI335">
            <v>570</v>
          </cell>
          <cell r="AJ335">
            <v>570</v>
          </cell>
          <cell r="AK335">
            <v>285</v>
          </cell>
          <cell r="AL335">
            <v>285</v>
          </cell>
          <cell r="AM335">
            <v>570</v>
          </cell>
          <cell r="AN335">
            <v>228</v>
          </cell>
          <cell r="AO335">
            <v>228</v>
          </cell>
          <cell r="AP335">
            <v>171</v>
          </cell>
          <cell r="AQ335">
            <v>570</v>
          </cell>
          <cell r="AR335">
            <v>399</v>
          </cell>
          <cell r="AS335">
            <v>114</v>
          </cell>
          <cell r="AT335">
            <v>342</v>
          </cell>
          <cell r="AU335">
            <v>399</v>
          </cell>
          <cell r="AX335">
            <v>399</v>
          </cell>
          <cell r="AY335">
            <v>57</v>
          </cell>
          <cell r="AZ335">
            <v>342</v>
          </cell>
          <cell r="BA335">
            <v>285</v>
          </cell>
          <cell r="BB335">
            <v>285</v>
          </cell>
          <cell r="BC335">
            <v>142</v>
          </cell>
          <cell r="BD335">
            <v>330</v>
          </cell>
          <cell r="BE335">
            <v>399</v>
          </cell>
          <cell r="BF335">
            <v>228</v>
          </cell>
          <cell r="BG335">
            <v>473</v>
          </cell>
          <cell r="BH335">
            <v>114</v>
          </cell>
          <cell r="BI335">
            <v>342</v>
          </cell>
        </row>
        <row r="336">
          <cell r="B336">
            <v>1760</v>
          </cell>
          <cell r="C336">
            <v>440</v>
          </cell>
          <cell r="D336">
            <v>880</v>
          </cell>
          <cell r="E336">
            <v>528</v>
          </cell>
          <cell r="F336">
            <v>1760</v>
          </cell>
          <cell r="G336">
            <v>1760</v>
          </cell>
          <cell r="H336">
            <v>1760</v>
          </cell>
          <cell r="I336">
            <v>880</v>
          </cell>
          <cell r="J336">
            <v>1760</v>
          </cell>
          <cell r="K336">
            <v>352</v>
          </cell>
          <cell r="L336">
            <v>1760</v>
          </cell>
          <cell r="M336">
            <v>1425</v>
          </cell>
          <cell r="N336">
            <v>1760</v>
          </cell>
          <cell r="O336">
            <v>352</v>
          </cell>
          <cell r="P336">
            <v>1584</v>
          </cell>
          <cell r="Q336">
            <v>528</v>
          </cell>
          <cell r="R336">
            <v>440</v>
          </cell>
          <cell r="S336">
            <v>880</v>
          </cell>
          <cell r="T336">
            <v>1760</v>
          </cell>
          <cell r="U336">
            <v>528</v>
          </cell>
          <cell r="V336">
            <v>1760</v>
          </cell>
          <cell r="W336">
            <v>1584</v>
          </cell>
          <cell r="X336">
            <v>1056</v>
          </cell>
          <cell r="Y336">
            <v>1056</v>
          </cell>
          <cell r="Z336">
            <v>1760</v>
          </cell>
          <cell r="AA336">
            <v>352</v>
          </cell>
          <cell r="AB336">
            <v>1760</v>
          </cell>
          <cell r="AC336">
            <v>1408</v>
          </cell>
          <cell r="AD336">
            <v>1056</v>
          </cell>
          <cell r="AE336">
            <v>1760</v>
          </cell>
          <cell r="AF336">
            <v>264</v>
          </cell>
          <cell r="AG336">
            <v>1760</v>
          </cell>
          <cell r="AH336">
            <v>1760</v>
          </cell>
          <cell r="AI336">
            <v>1760</v>
          </cell>
          <cell r="AJ336">
            <v>1760</v>
          </cell>
          <cell r="AK336">
            <v>880</v>
          </cell>
          <cell r="AL336">
            <v>880</v>
          </cell>
          <cell r="AM336">
            <v>1760</v>
          </cell>
          <cell r="AN336">
            <v>704</v>
          </cell>
          <cell r="AO336">
            <v>704</v>
          </cell>
          <cell r="AP336">
            <v>528</v>
          </cell>
          <cell r="AQ336">
            <v>1760</v>
          </cell>
          <cell r="AR336">
            <v>1232</v>
          </cell>
          <cell r="AS336">
            <v>352</v>
          </cell>
          <cell r="AT336">
            <v>1056</v>
          </cell>
          <cell r="AU336">
            <v>1232</v>
          </cell>
          <cell r="AX336">
            <v>1232</v>
          </cell>
          <cell r="AY336">
            <v>176</v>
          </cell>
          <cell r="AZ336">
            <v>1056</v>
          </cell>
          <cell r="BA336">
            <v>880</v>
          </cell>
          <cell r="BB336">
            <v>880</v>
          </cell>
          <cell r="BC336">
            <v>440</v>
          </cell>
          <cell r="BD336">
            <v>1038</v>
          </cell>
          <cell r="BE336">
            <v>1232</v>
          </cell>
          <cell r="BF336">
            <v>704</v>
          </cell>
          <cell r="BG336">
            <v>1460</v>
          </cell>
          <cell r="BH336">
            <v>352</v>
          </cell>
          <cell r="BI336">
            <v>1056</v>
          </cell>
        </row>
        <row r="337">
          <cell r="B337">
            <v>3500</v>
          </cell>
          <cell r="C337">
            <v>875</v>
          </cell>
          <cell r="D337">
            <v>1750</v>
          </cell>
          <cell r="E337">
            <v>1050</v>
          </cell>
          <cell r="F337">
            <v>3500</v>
          </cell>
          <cell r="G337">
            <v>3500</v>
          </cell>
          <cell r="H337">
            <v>3500</v>
          </cell>
          <cell r="I337">
            <v>1750</v>
          </cell>
          <cell r="J337">
            <v>3500</v>
          </cell>
          <cell r="K337">
            <v>700</v>
          </cell>
          <cell r="L337">
            <v>3500</v>
          </cell>
          <cell r="M337">
            <v>2835</v>
          </cell>
          <cell r="N337">
            <v>3500</v>
          </cell>
          <cell r="O337">
            <v>700</v>
          </cell>
          <cell r="P337">
            <v>3150</v>
          </cell>
          <cell r="Q337">
            <v>1050</v>
          </cell>
          <cell r="R337">
            <v>875</v>
          </cell>
          <cell r="S337">
            <v>1750</v>
          </cell>
          <cell r="T337">
            <v>3500</v>
          </cell>
          <cell r="U337">
            <v>1050</v>
          </cell>
          <cell r="V337">
            <v>3500</v>
          </cell>
          <cell r="W337">
            <v>3150</v>
          </cell>
          <cell r="X337">
            <v>2100</v>
          </cell>
          <cell r="Y337">
            <v>2800</v>
          </cell>
          <cell r="Z337">
            <v>3500</v>
          </cell>
          <cell r="AA337">
            <v>700</v>
          </cell>
          <cell r="AB337">
            <v>3500</v>
          </cell>
          <cell r="AC337">
            <v>2800</v>
          </cell>
          <cell r="AD337">
            <v>2100</v>
          </cell>
          <cell r="AE337">
            <v>3500</v>
          </cell>
          <cell r="AF337">
            <v>525</v>
          </cell>
          <cell r="AG337">
            <v>3500</v>
          </cell>
          <cell r="AH337">
            <v>3500</v>
          </cell>
          <cell r="AI337">
            <v>3500</v>
          </cell>
          <cell r="AJ337">
            <v>3500</v>
          </cell>
          <cell r="AK337">
            <v>1750</v>
          </cell>
          <cell r="AL337">
            <v>1750</v>
          </cell>
          <cell r="AM337">
            <v>3500</v>
          </cell>
          <cell r="AN337">
            <v>1400</v>
          </cell>
          <cell r="AO337">
            <v>1400</v>
          </cell>
          <cell r="AP337">
            <v>1050</v>
          </cell>
          <cell r="AQ337">
            <v>3500</v>
          </cell>
          <cell r="AR337">
            <v>2450</v>
          </cell>
          <cell r="AS337">
            <v>700</v>
          </cell>
          <cell r="AT337">
            <v>2100</v>
          </cell>
          <cell r="AU337">
            <v>2450</v>
          </cell>
          <cell r="AX337">
            <v>2450</v>
          </cell>
          <cell r="AY337">
            <v>350</v>
          </cell>
          <cell r="AZ337">
            <v>2100</v>
          </cell>
          <cell r="BA337">
            <v>1750</v>
          </cell>
          <cell r="BB337">
            <v>1750</v>
          </cell>
          <cell r="BC337">
            <v>875</v>
          </cell>
          <cell r="BD337">
            <v>2065</v>
          </cell>
          <cell r="BE337">
            <v>2450</v>
          </cell>
          <cell r="BF337">
            <v>1400</v>
          </cell>
          <cell r="BG337">
            <v>2905</v>
          </cell>
          <cell r="BH337">
            <v>700</v>
          </cell>
          <cell r="BI337">
            <v>2100</v>
          </cell>
        </row>
        <row r="338">
          <cell r="B338">
            <v>8000</v>
          </cell>
          <cell r="C338">
            <v>2000</v>
          </cell>
          <cell r="D338">
            <v>4000</v>
          </cell>
          <cell r="E338">
            <v>2400</v>
          </cell>
          <cell r="F338">
            <v>8000</v>
          </cell>
          <cell r="G338">
            <v>8000</v>
          </cell>
          <cell r="H338">
            <v>8000</v>
          </cell>
          <cell r="I338">
            <v>4000</v>
          </cell>
          <cell r="J338">
            <v>8000</v>
          </cell>
          <cell r="K338">
            <v>1600</v>
          </cell>
          <cell r="L338">
            <v>8000</v>
          </cell>
          <cell r="M338">
            <v>6480</v>
          </cell>
          <cell r="N338">
            <v>8000</v>
          </cell>
          <cell r="O338">
            <v>1600</v>
          </cell>
          <cell r="P338">
            <v>7200</v>
          </cell>
          <cell r="Q338">
            <v>2400</v>
          </cell>
          <cell r="R338">
            <v>2000</v>
          </cell>
          <cell r="S338">
            <v>4000</v>
          </cell>
          <cell r="T338">
            <v>8000</v>
          </cell>
          <cell r="U338">
            <v>2400</v>
          </cell>
          <cell r="V338">
            <v>8000</v>
          </cell>
          <cell r="W338">
            <v>7200</v>
          </cell>
          <cell r="X338">
            <v>4800</v>
          </cell>
          <cell r="Y338">
            <v>6400</v>
          </cell>
          <cell r="Z338">
            <v>8000</v>
          </cell>
          <cell r="AA338">
            <v>1600</v>
          </cell>
          <cell r="AB338">
            <v>8000</v>
          </cell>
          <cell r="AC338">
            <v>6400</v>
          </cell>
          <cell r="AD338">
            <v>4800</v>
          </cell>
          <cell r="AE338">
            <v>8000</v>
          </cell>
          <cell r="AF338">
            <v>1200</v>
          </cell>
          <cell r="AG338">
            <v>8000</v>
          </cell>
          <cell r="AH338">
            <v>8000</v>
          </cell>
          <cell r="AI338">
            <v>8000</v>
          </cell>
          <cell r="AJ338">
            <v>8000</v>
          </cell>
          <cell r="AK338">
            <v>4000</v>
          </cell>
          <cell r="AL338">
            <v>4000</v>
          </cell>
          <cell r="AM338">
            <v>8000</v>
          </cell>
          <cell r="AN338">
            <v>3200</v>
          </cell>
          <cell r="AO338">
            <v>3200</v>
          </cell>
          <cell r="AP338">
            <v>2400</v>
          </cell>
          <cell r="AQ338">
            <v>8000</v>
          </cell>
          <cell r="AR338">
            <v>5600</v>
          </cell>
          <cell r="AS338">
            <v>1600</v>
          </cell>
          <cell r="AT338">
            <v>4800</v>
          </cell>
          <cell r="AU338">
            <v>5600</v>
          </cell>
          <cell r="AX338">
            <v>5600</v>
          </cell>
          <cell r="AY338">
            <v>800</v>
          </cell>
          <cell r="AZ338">
            <v>4800</v>
          </cell>
          <cell r="BA338">
            <v>4000</v>
          </cell>
          <cell r="BB338">
            <v>4000</v>
          </cell>
          <cell r="BC338">
            <v>2000</v>
          </cell>
          <cell r="BD338">
            <v>4720</v>
          </cell>
          <cell r="BE338">
            <v>5600</v>
          </cell>
          <cell r="BF338">
            <v>3200</v>
          </cell>
          <cell r="BG338">
            <v>6640</v>
          </cell>
          <cell r="BH338">
            <v>1600</v>
          </cell>
          <cell r="BI338">
            <v>4800</v>
          </cell>
        </row>
        <row r="339">
          <cell r="B339">
            <v>65</v>
          </cell>
          <cell r="C339">
            <v>65</v>
          </cell>
          <cell r="D339">
            <v>16</v>
          </cell>
          <cell r="E339">
            <v>52</v>
          </cell>
          <cell r="F339">
            <v>65</v>
          </cell>
          <cell r="G339">
            <v>65</v>
          </cell>
          <cell r="H339">
            <v>65</v>
          </cell>
          <cell r="I339">
            <v>65</v>
          </cell>
          <cell r="J339">
            <v>32</v>
          </cell>
          <cell r="K339">
            <v>19</v>
          </cell>
          <cell r="L339">
            <v>55</v>
          </cell>
          <cell r="M339">
            <v>45</v>
          </cell>
          <cell r="N339">
            <v>48</v>
          </cell>
          <cell r="O339">
            <v>32</v>
          </cell>
          <cell r="P339">
            <v>19</v>
          </cell>
          <cell r="Q339">
            <v>32</v>
          </cell>
          <cell r="R339">
            <v>65</v>
          </cell>
          <cell r="S339">
            <v>65</v>
          </cell>
          <cell r="T339">
            <v>32</v>
          </cell>
          <cell r="U339">
            <v>52</v>
          </cell>
          <cell r="V339">
            <v>19</v>
          </cell>
          <cell r="W339">
            <v>65</v>
          </cell>
          <cell r="X339">
            <v>55</v>
          </cell>
          <cell r="Y339">
            <v>65</v>
          </cell>
          <cell r="Z339">
            <v>52</v>
          </cell>
          <cell r="AA339">
            <v>65</v>
          </cell>
          <cell r="AB339">
            <v>39</v>
          </cell>
          <cell r="AC339">
            <v>39</v>
          </cell>
          <cell r="AD339">
            <v>45</v>
          </cell>
          <cell r="AE339">
            <v>52</v>
          </cell>
          <cell r="AF339">
            <v>16</v>
          </cell>
          <cell r="AG339">
            <v>32</v>
          </cell>
          <cell r="AH339">
            <v>19</v>
          </cell>
          <cell r="AI339">
            <v>19</v>
          </cell>
          <cell r="AJ339">
            <v>65</v>
          </cell>
          <cell r="AK339">
            <v>16</v>
          </cell>
          <cell r="AL339">
            <v>65</v>
          </cell>
          <cell r="AM339">
            <v>52</v>
          </cell>
          <cell r="AN339">
            <v>65</v>
          </cell>
          <cell r="AO339">
            <v>19</v>
          </cell>
          <cell r="AP339">
            <v>19</v>
          </cell>
          <cell r="AQ339">
            <v>9</v>
          </cell>
          <cell r="AR339">
            <v>9</v>
          </cell>
          <cell r="AS339">
            <v>39</v>
          </cell>
          <cell r="AT339">
            <v>65</v>
          </cell>
          <cell r="AU339">
            <v>52</v>
          </cell>
          <cell r="AX339">
            <v>65</v>
          </cell>
          <cell r="AY339">
            <v>45</v>
          </cell>
          <cell r="AZ339">
            <v>65</v>
          </cell>
          <cell r="BA339">
            <v>16</v>
          </cell>
          <cell r="BB339">
            <v>32</v>
          </cell>
          <cell r="BC339">
            <v>48</v>
          </cell>
          <cell r="BD339">
            <v>65</v>
          </cell>
          <cell r="BE339">
            <v>9</v>
          </cell>
          <cell r="BF339">
            <v>42</v>
          </cell>
          <cell r="BG339">
            <v>48</v>
          </cell>
          <cell r="BH339">
            <v>45</v>
          </cell>
          <cell r="BI339">
            <v>32</v>
          </cell>
        </row>
        <row r="340">
          <cell r="B340">
            <v>400</v>
          </cell>
          <cell r="C340">
            <v>400</v>
          </cell>
          <cell r="D340">
            <v>100</v>
          </cell>
          <cell r="E340">
            <v>320</v>
          </cell>
          <cell r="F340">
            <v>400</v>
          </cell>
          <cell r="G340">
            <v>400</v>
          </cell>
          <cell r="H340">
            <v>400</v>
          </cell>
          <cell r="I340">
            <v>400</v>
          </cell>
          <cell r="J340">
            <v>200</v>
          </cell>
          <cell r="K340">
            <v>60</v>
          </cell>
          <cell r="L340">
            <v>340</v>
          </cell>
          <cell r="M340">
            <v>280</v>
          </cell>
          <cell r="N340">
            <v>300</v>
          </cell>
          <cell r="O340">
            <v>200</v>
          </cell>
          <cell r="P340">
            <v>120</v>
          </cell>
          <cell r="Q340">
            <v>200</v>
          </cell>
          <cell r="R340">
            <v>400</v>
          </cell>
          <cell r="S340">
            <v>400</v>
          </cell>
          <cell r="T340">
            <v>200</v>
          </cell>
          <cell r="U340">
            <v>320</v>
          </cell>
          <cell r="V340">
            <v>120</v>
          </cell>
          <cell r="W340">
            <v>400</v>
          </cell>
          <cell r="X340">
            <v>340</v>
          </cell>
          <cell r="Y340">
            <v>400</v>
          </cell>
          <cell r="Z340">
            <v>320</v>
          </cell>
          <cell r="AA340">
            <v>400</v>
          </cell>
          <cell r="AB340">
            <v>240</v>
          </cell>
          <cell r="AC340">
            <v>240</v>
          </cell>
          <cell r="AD340">
            <v>280</v>
          </cell>
          <cell r="AE340">
            <v>320</v>
          </cell>
          <cell r="AF340">
            <v>100</v>
          </cell>
          <cell r="AG340">
            <v>200</v>
          </cell>
          <cell r="AH340">
            <v>120</v>
          </cell>
          <cell r="AI340">
            <v>120</v>
          </cell>
          <cell r="AJ340">
            <v>400</v>
          </cell>
          <cell r="AK340">
            <v>100</v>
          </cell>
          <cell r="AL340">
            <v>400</v>
          </cell>
          <cell r="AM340">
            <v>320</v>
          </cell>
          <cell r="AN340">
            <v>400</v>
          </cell>
          <cell r="AO340">
            <v>120</v>
          </cell>
          <cell r="AP340">
            <v>120</v>
          </cell>
          <cell r="AQ340">
            <v>60</v>
          </cell>
          <cell r="AR340">
            <v>60</v>
          </cell>
          <cell r="AS340">
            <v>240</v>
          </cell>
          <cell r="AT340">
            <v>400</v>
          </cell>
          <cell r="AU340">
            <v>320</v>
          </cell>
          <cell r="AX340">
            <v>400</v>
          </cell>
          <cell r="AY340">
            <v>280</v>
          </cell>
          <cell r="AZ340">
            <v>400</v>
          </cell>
          <cell r="BA340">
            <v>100</v>
          </cell>
          <cell r="BB340">
            <v>200</v>
          </cell>
          <cell r="BC340">
            <v>300</v>
          </cell>
          <cell r="BD340">
            <v>400</v>
          </cell>
          <cell r="BE340">
            <v>60</v>
          </cell>
          <cell r="BF340">
            <v>264</v>
          </cell>
          <cell r="BG340">
            <v>296</v>
          </cell>
          <cell r="BH340">
            <v>280</v>
          </cell>
          <cell r="BI340">
            <v>200</v>
          </cell>
        </row>
        <row r="341">
          <cell r="B341">
            <v>950</v>
          </cell>
          <cell r="C341">
            <v>950</v>
          </cell>
          <cell r="D341">
            <v>237</v>
          </cell>
          <cell r="E341">
            <v>760</v>
          </cell>
          <cell r="F341">
            <v>950</v>
          </cell>
          <cell r="G341">
            <v>950</v>
          </cell>
          <cell r="H341">
            <v>950</v>
          </cell>
          <cell r="I341">
            <v>950</v>
          </cell>
          <cell r="J341">
            <v>475</v>
          </cell>
          <cell r="K341">
            <v>285</v>
          </cell>
          <cell r="L341">
            <v>807</v>
          </cell>
          <cell r="M341">
            <v>665</v>
          </cell>
          <cell r="N341">
            <v>712</v>
          </cell>
          <cell r="O341">
            <v>475</v>
          </cell>
          <cell r="P341">
            <v>285</v>
          </cell>
          <cell r="Q341">
            <v>475</v>
          </cell>
          <cell r="R341">
            <v>950</v>
          </cell>
          <cell r="S341">
            <v>950</v>
          </cell>
          <cell r="T341">
            <v>475</v>
          </cell>
          <cell r="U341">
            <v>760</v>
          </cell>
          <cell r="V341">
            <v>285</v>
          </cell>
          <cell r="W341">
            <v>950</v>
          </cell>
          <cell r="X341">
            <v>807</v>
          </cell>
          <cell r="Y341">
            <v>950</v>
          </cell>
          <cell r="Z341">
            <v>760</v>
          </cell>
          <cell r="AA341">
            <v>950</v>
          </cell>
          <cell r="AB341">
            <v>570</v>
          </cell>
          <cell r="AC341">
            <v>570</v>
          </cell>
          <cell r="AD341">
            <v>665</v>
          </cell>
          <cell r="AE341">
            <v>760</v>
          </cell>
          <cell r="AF341">
            <v>237</v>
          </cell>
          <cell r="AG341">
            <v>475</v>
          </cell>
          <cell r="AH341">
            <v>285</v>
          </cell>
          <cell r="AI341">
            <v>285</v>
          </cell>
          <cell r="AJ341">
            <v>950</v>
          </cell>
          <cell r="AK341">
            <v>237</v>
          </cell>
          <cell r="AL341">
            <v>950</v>
          </cell>
          <cell r="AM341">
            <v>760</v>
          </cell>
          <cell r="AN341">
            <v>950</v>
          </cell>
          <cell r="AO341">
            <v>285</v>
          </cell>
          <cell r="AP341">
            <v>285</v>
          </cell>
          <cell r="AQ341">
            <v>142</v>
          </cell>
          <cell r="AR341">
            <v>142</v>
          </cell>
          <cell r="AS341">
            <v>570</v>
          </cell>
          <cell r="AT341">
            <v>950</v>
          </cell>
          <cell r="AU341">
            <v>760</v>
          </cell>
          <cell r="AX341">
            <v>950</v>
          </cell>
          <cell r="AY341">
            <v>665</v>
          </cell>
          <cell r="AZ341">
            <v>950</v>
          </cell>
          <cell r="BA341">
            <v>237</v>
          </cell>
          <cell r="BB341">
            <v>475</v>
          </cell>
          <cell r="BC341">
            <v>712</v>
          </cell>
          <cell r="BD341">
            <v>950</v>
          </cell>
          <cell r="BE341">
            <v>142</v>
          </cell>
          <cell r="BF341">
            <v>627</v>
          </cell>
          <cell r="BG341">
            <v>703</v>
          </cell>
          <cell r="BH341">
            <v>665</v>
          </cell>
          <cell r="BI341">
            <v>475</v>
          </cell>
        </row>
        <row r="342">
          <cell r="B342">
            <v>2980</v>
          </cell>
          <cell r="C342">
            <v>2980</v>
          </cell>
          <cell r="D342">
            <v>745</v>
          </cell>
          <cell r="E342">
            <v>2384</v>
          </cell>
          <cell r="F342">
            <v>2980</v>
          </cell>
          <cell r="G342">
            <v>2980</v>
          </cell>
          <cell r="H342">
            <v>2980</v>
          </cell>
          <cell r="I342">
            <v>2980</v>
          </cell>
          <cell r="J342">
            <v>1490</v>
          </cell>
          <cell r="K342">
            <v>894</v>
          </cell>
          <cell r="L342">
            <v>2533</v>
          </cell>
          <cell r="M342">
            <v>2086</v>
          </cell>
          <cell r="N342">
            <v>2235</v>
          </cell>
          <cell r="O342">
            <v>1490</v>
          </cell>
          <cell r="P342">
            <v>894</v>
          </cell>
          <cell r="Q342">
            <v>1490</v>
          </cell>
          <cell r="R342">
            <v>2980</v>
          </cell>
          <cell r="S342">
            <v>2980</v>
          </cell>
          <cell r="T342">
            <v>1490</v>
          </cell>
          <cell r="U342">
            <v>2384</v>
          </cell>
          <cell r="V342">
            <v>894</v>
          </cell>
          <cell r="W342">
            <v>2980</v>
          </cell>
          <cell r="X342">
            <v>2533</v>
          </cell>
          <cell r="Y342">
            <v>2980</v>
          </cell>
          <cell r="Z342">
            <v>2384</v>
          </cell>
          <cell r="AA342">
            <v>2980</v>
          </cell>
          <cell r="AB342">
            <v>1788</v>
          </cell>
          <cell r="AC342">
            <v>1788</v>
          </cell>
          <cell r="AD342">
            <v>2086</v>
          </cell>
          <cell r="AE342">
            <v>2384</v>
          </cell>
          <cell r="AF342">
            <v>745</v>
          </cell>
          <cell r="AG342">
            <v>1490</v>
          </cell>
          <cell r="AH342">
            <v>894</v>
          </cell>
          <cell r="AI342">
            <v>894</v>
          </cell>
          <cell r="AJ342">
            <v>2980</v>
          </cell>
          <cell r="AK342">
            <v>745</v>
          </cell>
          <cell r="AL342">
            <v>2980</v>
          </cell>
          <cell r="AM342">
            <v>2384</v>
          </cell>
          <cell r="AN342">
            <v>2980</v>
          </cell>
          <cell r="AO342">
            <v>894</v>
          </cell>
          <cell r="AP342">
            <v>894</v>
          </cell>
          <cell r="AQ342">
            <v>447</v>
          </cell>
          <cell r="AR342">
            <v>447</v>
          </cell>
          <cell r="AS342">
            <v>1788</v>
          </cell>
          <cell r="AT342">
            <v>2980</v>
          </cell>
          <cell r="AU342">
            <v>2384</v>
          </cell>
          <cell r="AX342">
            <v>2980</v>
          </cell>
          <cell r="AY342">
            <v>2086</v>
          </cell>
          <cell r="AZ342">
            <v>2980</v>
          </cell>
          <cell r="BA342">
            <v>745</v>
          </cell>
          <cell r="BB342">
            <v>1490</v>
          </cell>
          <cell r="BC342">
            <v>2235</v>
          </cell>
          <cell r="BD342">
            <v>2980</v>
          </cell>
          <cell r="BE342">
            <v>447</v>
          </cell>
          <cell r="BF342">
            <v>1966</v>
          </cell>
          <cell r="BG342">
            <v>2205</v>
          </cell>
          <cell r="BH342">
            <v>2086</v>
          </cell>
          <cell r="BI342">
            <v>1490</v>
          </cell>
        </row>
        <row r="343">
          <cell r="B343">
            <v>4000</v>
          </cell>
          <cell r="C343">
            <v>4000</v>
          </cell>
          <cell r="D343">
            <v>1000</v>
          </cell>
          <cell r="E343">
            <v>3200</v>
          </cell>
          <cell r="F343">
            <v>4000</v>
          </cell>
          <cell r="G343">
            <v>4000</v>
          </cell>
          <cell r="H343">
            <v>4000</v>
          </cell>
          <cell r="I343">
            <v>4000</v>
          </cell>
          <cell r="J343">
            <v>2000</v>
          </cell>
          <cell r="K343">
            <v>1200</v>
          </cell>
          <cell r="L343">
            <v>3400</v>
          </cell>
          <cell r="M343">
            <v>2800</v>
          </cell>
          <cell r="N343">
            <v>3000</v>
          </cell>
          <cell r="O343">
            <v>2000</v>
          </cell>
          <cell r="P343">
            <v>1200</v>
          </cell>
          <cell r="Q343">
            <v>2000</v>
          </cell>
          <cell r="R343">
            <v>4000</v>
          </cell>
          <cell r="S343">
            <v>4000</v>
          </cell>
          <cell r="T343">
            <v>2000</v>
          </cell>
          <cell r="U343">
            <v>3200</v>
          </cell>
          <cell r="V343">
            <v>1200</v>
          </cell>
          <cell r="W343">
            <v>4000</v>
          </cell>
          <cell r="X343">
            <v>3400</v>
          </cell>
          <cell r="Y343">
            <v>4000</v>
          </cell>
          <cell r="Z343">
            <v>3200</v>
          </cell>
          <cell r="AA343">
            <v>4000</v>
          </cell>
          <cell r="AB343">
            <v>2400</v>
          </cell>
          <cell r="AC343">
            <v>2400</v>
          </cell>
          <cell r="AD343">
            <v>2800</v>
          </cell>
          <cell r="AE343">
            <v>3200</v>
          </cell>
          <cell r="AF343">
            <v>1000</v>
          </cell>
          <cell r="AG343">
            <v>2000</v>
          </cell>
          <cell r="AH343">
            <v>1200</v>
          </cell>
          <cell r="AI343">
            <v>1200</v>
          </cell>
          <cell r="AJ343">
            <v>4000</v>
          </cell>
          <cell r="AK343">
            <v>1000</v>
          </cell>
          <cell r="AL343">
            <v>4000</v>
          </cell>
          <cell r="AM343">
            <v>3200</v>
          </cell>
          <cell r="AN343">
            <v>4000</v>
          </cell>
          <cell r="AO343">
            <v>1200</v>
          </cell>
          <cell r="AP343">
            <v>1200</v>
          </cell>
          <cell r="AQ343">
            <v>600</v>
          </cell>
          <cell r="AR343">
            <v>600</v>
          </cell>
          <cell r="AS343">
            <v>2400</v>
          </cell>
          <cell r="AT343">
            <v>4000</v>
          </cell>
          <cell r="AU343">
            <v>3200</v>
          </cell>
          <cell r="AX343">
            <v>4000</v>
          </cell>
          <cell r="AY343">
            <v>2800</v>
          </cell>
          <cell r="AZ343">
            <v>4000</v>
          </cell>
          <cell r="BA343">
            <v>1000</v>
          </cell>
          <cell r="BB343">
            <v>2000</v>
          </cell>
          <cell r="BC343">
            <v>3000</v>
          </cell>
          <cell r="BD343">
            <v>4000</v>
          </cell>
          <cell r="BE343">
            <v>600</v>
          </cell>
          <cell r="BF343">
            <v>1640</v>
          </cell>
          <cell r="BG343">
            <v>2960</v>
          </cell>
          <cell r="BH343">
            <v>2800</v>
          </cell>
          <cell r="BI343">
            <v>2000</v>
          </cell>
        </row>
        <row r="344">
          <cell r="B344">
            <v>7000</v>
          </cell>
          <cell r="C344">
            <v>7000</v>
          </cell>
          <cell r="D344">
            <v>1750</v>
          </cell>
          <cell r="E344">
            <v>5600</v>
          </cell>
          <cell r="F344">
            <v>7000</v>
          </cell>
          <cell r="G344">
            <v>7000</v>
          </cell>
          <cell r="H344">
            <v>7000</v>
          </cell>
          <cell r="I344">
            <v>7000</v>
          </cell>
          <cell r="J344">
            <v>3500</v>
          </cell>
          <cell r="K344">
            <v>2100</v>
          </cell>
          <cell r="L344">
            <v>5950</v>
          </cell>
          <cell r="M344">
            <v>4900</v>
          </cell>
          <cell r="N344">
            <v>5250</v>
          </cell>
          <cell r="O344">
            <v>3500</v>
          </cell>
          <cell r="P344">
            <v>2100</v>
          </cell>
          <cell r="Q344">
            <v>3500</v>
          </cell>
          <cell r="R344">
            <v>7000</v>
          </cell>
          <cell r="S344">
            <v>7000</v>
          </cell>
          <cell r="T344">
            <v>3500</v>
          </cell>
          <cell r="U344">
            <v>5600</v>
          </cell>
          <cell r="V344">
            <v>2100</v>
          </cell>
          <cell r="W344">
            <v>7000</v>
          </cell>
          <cell r="X344">
            <v>5950</v>
          </cell>
          <cell r="Y344">
            <v>7000</v>
          </cell>
          <cell r="Z344">
            <v>5600</v>
          </cell>
          <cell r="AA344">
            <v>7000</v>
          </cell>
          <cell r="AB344">
            <v>4200</v>
          </cell>
          <cell r="AC344">
            <v>4200</v>
          </cell>
          <cell r="AD344">
            <v>4900</v>
          </cell>
          <cell r="AE344">
            <v>5600</v>
          </cell>
          <cell r="AF344">
            <v>1750</v>
          </cell>
          <cell r="AG344">
            <v>3500</v>
          </cell>
          <cell r="AH344">
            <v>2100</v>
          </cell>
          <cell r="AI344">
            <v>2100</v>
          </cell>
          <cell r="AJ344">
            <v>7000</v>
          </cell>
          <cell r="AK344">
            <v>1750</v>
          </cell>
          <cell r="AL344">
            <v>7000</v>
          </cell>
          <cell r="AM344">
            <v>5600</v>
          </cell>
          <cell r="AN344">
            <v>7000</v>
          </cell>
          <cell r="AO344">
            <v>2100</v>
          </cell>
          <cell r="AP344">
            <v>2100</v>
          </cell>
          <cell r="AQ344">
            <v>1050</v>
          </cell>
          <cell r="AR344">
            <v>1050</v>
          </cell>
          <cell r="AS344">
            <v>4200</v>
          </cell>
          <cell r="AT344">
            <v>7000</v>
          </cell>
          <cell r="AU344">
            <v>5600</v>
          </cell>
          <cell r="AX344">
            <v>7000</v>
          </cell>
          <cell r="AY344">
            <v>4900</v>
          </cell>
          <cell r="AZ344">
            <v>7000</v>
          </cell>
          <cell r="BA344">
            <v>1750</v>
          </cell>
          <cell r="BB344">
            <v>3500</v>
          </cell>
          <cell r="BC344">
            <v>5250</v>
          </cell>
          <cell r="BD344">
            <v>7000</v>
          </cell>
          <cell r="BE344">
            <v>1050</v>
          </cell>
          <cell r="BF344">
            <v>4620</v>
          </cell>
          <cell r="BG344">
            <v>5180</v>
          </cell>
          <cell r="BH344">
            <v>4900</v>
          </cell>
          <cell r="BI344">
            <v>3500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108"/>
  <sheetViews>
    <sheetView showGridLines="0" showZeros="0" tabSelected="1" zoomScaleNormal="100" workbookViewId="0">
      <selection activeCell="D56" sqref="D56"/>
    </sheetView>
  </sheetViews>
  <sheetFormatPr baseColWidth="10" defaultColWidth="11.42578125" defaultRowHeight="15" x14ac:dyDescent="0.25"/>
  <cols>
    <col min="1" max="1" width="6.5703125" style="142" customWidth="1"/>
    <col min="2" max="2" width="28.42578125" style="142" customWidth="1"/>
    <col min="3" max="3" width="7.85546875" style="142" bestFit="1" customWidth="1"/>
    <col min="4" max="4" width="14.5703125" style="142" bestFit="1" customWidth="1"/>
    <col min="5" max="5" width="5.42578125" style="142" customWidth="1"/>
    <col min="6" max="6" width="17.140625" style="142" customWidth="1"/>
    <col min="7" max="7" width="6.42578125" style="142" customWidth="1"/>
    <col min="8" max="8" width="17.140625" style="142" customWidth="1"/>
    <col min="9" max="9" width="5.7109375" style="142" bestFit="1" customWidth="1"/>
    <col min="10" max="10" width="17.140625" style="142" customWidth="1"/>
    <col min="11" max="11" width="5.7109375" style="142" bestFit="1" customWidth="1"/>
    <col min="12" max="12" width="17.140625" style="142" customWidth="1"/>
    <col min="13" max="13" width="10.28515625" style="142" bestFit="1" customWidth="1"/>
    <col min="14" max="14" width="18.140625" style="142" customWidth="1"/>
    <col min="15" max="15" width="13.42578125" style="142" customWidth="1"/>
    <col min="16" max="16" width="12.5703125" style="142" customWidth="1"/>
    <col min="17" max="17" width="24" style="142" customWidth="1"/>
    <col min="18" max="18" width="14.5703125" style="142" bestFit="1" customWidth="1"/>
    <col min="19" max="19" width="9" style="142" bestFit="1" customWidth="1"/>
    <col min="20" max="16384" width="11.42578125" style="142"/>
  </cols>
  <sheetData>
    <row r="1" spans="1:16" ht="24" thickBot="1" x14ac:dyDescent="0.4">
      <c r="H1" s="143" t="s">
        <v>167</v>
      </c>
      <c r="I1" s="144"/>
    </row>
    <row r="2" spans="1:16" ht="16.5" thickTop="1" thickBot="1" x14ac:dyDescent="0.3">
      <c r="B2" s="63" t="s">
        <v>303</v>
      </c>
      <c r="E2" s="6" t="s">
        <v>141</v>
      </c>
      <c r="F2" s="6"/>
      <c r="G2" s="76" t="s">
        <v>46</v>
      </c>
      <c r="H2" s="2" t="s">
        <v>162</v>
      </c>
      <c r="I2" s="76" t="s">
        <v>46</v>
      </c>
      <c r="J2" s="2" t="s">
        <v>163</v>
      </c>
      <c r="K2" s="76" t="s">
        <v>46</v>
      </c>
      <c r="L2" s="2" t="s">
        <v>164</v>
      </c>
      <c r="M2" s="76" t="s">
        <v>46</v>
      </c>
      <c r="N2" s="2" t="s">
        <v>165</v>
      </c>
      <c r="O2" s="32" t="s">
        <v>168</v>
      </c>
      <c r="P2" s="32"/>
    </row>
    <row r="3" spans="1:16" ht="16.5" thickTop="1" thickBot="1" x14ac:dyDescent="0.3">
      <c r="E3" s="2" t="s">
        <v>142</v>
      </c>
      <c r="F3" s="68"/>
      <c r="G3" s="77" t="str">
        <f>IF('[1]Berechnung Finiria'!F3=[1]Daten!A218,[1]Daten!B218,IF('[1]Berechnung Finiria'!F3=[1]Daten!A219,[1]Daten!B219,IF('[1]Berechnung Finiria'!F3=[1]Daten!A220,[1]Daten!B220,IF('[1]Berechnung Finiria'!F3=[1]Daten!A221,[1]Daten!B221,IF('[1]Berechnung Finiria'!F3=[1]Daten!A222,[1]Daten!B222,IF('[1]Berechnung Finiria'!F3=[1]Daten!A223,[1]Daten!B223,IF('[1]Berechnung Finiria'!F3=[1]Daten!A224,[1]Daten!B224,IF('[1]Berechnung Finiria'!F3=[1]Daten!A225,[1]Daten!B225,IF('[1]Berechnung Finiria'!F3=[1]Daten!A226,[1]Daten!B226,"")))))))))</f>
        <v/>
      </c>
      <c r="H3" s="25" t="str">
        <f>IF('[1]Berechnung Finiria'!F3=[1]Daten!A218,[1]Daten!C218,IF('[1]Berechnung Finiria'!F3=[1]Daten!A219,[1]Daten!C219,IF('[1]Berechnung Finiria'!F3=[1]Daten!A220,[1]Daten!C220,IF('[1]Berechnung Finiria'!F3=[1]Daten!A221,[1]Daten!C221,IF('[1]Berechnung Finiria'!F3=[1]Daten!A222,[1]Daten!C222,IF('[1]Berechnung Finiria'!F3=[1]Daten!A223,[1]Daten!C223,IF('[1]Berechnung Finiria'!F3=[1]Daten!A224,[1]Daten!C224,IF('[1]Berechnung Finiria'!F3=[1]Daten!A225,[1]Daten!C225,IF('[1]Berechnung Finiria'!F3=[1]Daten!A226,[1]Daten!C226,"")))))))))</f>
        <v/>
      </c>
      <c r="I3" s="77" t="str">
        <f>IF('[1]Berechnung Finiria'!F3=[1]Daten!A218,[1]Daten!D218,IF('[1]Berechnung Finiria'!F3=[1]Daten!A219,[1]Daten!D219,IF('[1]Berechnung Finiria'!F3=[1]Daten!A220,[1]Daten!D220,IF('[1]Berechnung Finiria'!F3=[1]Daten!A221,[1]Daten!D221,IF('[1]Berechnung Finiria'!F3=[1]Daten!A222,[1]Daten!D222,IF('[1]Berechnung Finiria'!F3=[1]Daten!A223,[1]Daten!D223,IF('[1]Berechnung Finiria'!F3=[1]Daten!A224,[1]Daten!D224,IF('[1]Berechnung Finiria'!F3=[1]Daten!A225,[1]Daten!D225,IF('[1]Berechnung Finiria'!F3=[1]Daten!A226,[1]Daten!D226,"")))))))))</f>
        <v/>
      </c>
      <c r="J3" s="25" t="str">
        <f>IF('[1]Berechnung Finiria'!F3=[1]Daten!A218,[1]Daten!E218,IF('[1]Berechnung Finiria'!F3=[1]Daten!A219,[1]Daten!E219,IF('[1]Berechnung Finiria'!F3=[1]Daten!A220,[1]Daten!E220,IF('[1]Berechnung Finiria'!F3=[1]Daten!A221,[1]Daten!E221,IF('[1]Berechnung Finiria'!F3=[1]Daten!A222,[1]Daten!E222,IF('[1]Berechnung Finiria'!F3=[1]Daten!A223,[1]Daten!E223,IF('[1]Berechnung Finiria'!F3=[1]Daten!A224,[1]Daten!E224,IF('[1]Berechnung Finiria'!F3=[1]Daten!A225,[1]Daten!E225,IF('[1]Berechnung Finiria'!F3=[1]Daten!A226,[1]Daten!E226,"")))))))))</f>
        <v/>
      </c>
      <c r="K3" s="77" t="str">
        <f>IF('[1]Berechnung Finiria'!F3=[1]Daten!A218,[1]Daten!F218,IF('[1]Berechnung Finiria'!F3=[1]Daten!A219,[1]Daten!F219,IF('[1]Berechnung Finiria'!F3=[1]Daten!A220,[1]Daten!F220,IF('[1]Berechnung Finiria'!F3=[1]Daten!A221,[1]Daten!F221,IF('[1]Berechnung Finiria'!F3=[1]Daten!A222,[1]Daten!F222,IF('[1]Berechnung Finiria'!F3=[1]Daten!A223,[1]Daten!F223,IF('[1]Berechnung Finiria'!F3=[1]Daten!A224,[1]Daten!F224,IF('[1]Berechnung Finiria'!F3=[1]Daten!A225,[1]Daten!F225,IF('[1]Berechnung Finiria'!F3=[1]Daten!A226,[1]Daten!F226,"")))))))))</f>
        <v/>
      </c>
      <c r="L3" s="25" t="str">
        <f>IF('[1]Berechnung Finiria'!F3=[1]Daten!A218,[1]Daten!G218,IF('[1]Berechnung Finiria'!F3=[1]Daten!A219,[1]Daten!G219,IF('[1]Berechnung Finiria'!F3=[1]Daten!A220,[1]Daten!G220,IF('[1]Berechnung Finiria'!F3=[1]Daten!A221,[1]Daten!G221,IF('[1]Berechnung Finiria'!F3=[1]Daten!A222,[1]Daten!G222,IF('[1]Berechnung Finiria'!F3=[1]Daten!A223,[1]Daten!G223,IF('[1]Berechnung Finiria'!F3=[1]Daten!A224,[1]Daten!G224,IF('[1]Berechnung Finiria'!F3=[1]Daten!A225,[1]Daten!G225,IF('[1]Berechnung Finiria'!F3=[1]Daten!A226,[1]Daten!G226,"")))))))))</f>
        <v/>
      </c>
      <c r="M3" s="77" t="str">
        <f>IF('[1]Berechnung Finiria'!F3=[1]Daten!A218,[1]Daten!H218,IF('[1]Berechnung Finiria'!F3=[1]Daten!A219,[1]Daten!H219,IF('[1]Berechnung Finiria'!F3=[1]Daten!A220,[1]Daten!H220,IF('[1]Berechnung Finiria'!F3=[1]Daten!A221,[1]Daten!H221,IF('[1]Berechnung Finiria'!F3=[1]Daten!A222,[1]Daten!H222,IF('[1]Berechnung Finiria'!F3=[1]Daten!A223,[1]Daten!H223,IF('[1]Berechnung Finiria'!F3=[1]Daten!A224,[1]Daten!H224,IF('[1]Berechnung Finiria'!F3=[1]Daten!A225,[1]Daten!H225,IF('[1]Berechnung Finiria'!F3=[1]Daten!A226,[1]Daten!H226,"")))))))))</f>
        <v/>
      </c>
      <c r="N3" s="25" t="str">
        <f>IF('[1]Berechnung Finiria'!F3=[1]Daten!A218,[1]Daten!I218,IF('[1]Berechnung Finiria'!F3=[1]Daten!A219,[1]Daten!I219,IF('[1]Berechnung Finiria'!F3=[1]Daten!A220,[1]Daten!I220,IF('[1]Berechnung Finiria'!F3=[1]Daten!A221,[1]Daten!I221,IF('[1]Berechnung Finiria'!F3=[1]Daten!A222,[1]Daten!I222,IF('[1]Berechnung Finiria'!F3=[1]Daten!A223,[1]Daten!I223,IF('[1]Berechnung Finiria'!F3=[1]Daten!A224,[1]Daten!I224,IF('[1]Berechnung Finiria'!F3=[1]Daten!A225,[1]Daten!I225,IF('[1]Berechnung Finiria'!F3=[1]Daten!A226,[1]Daten!I226,"")))))))))</f>
        <v/>
      </c>
      <c r="O3" s="33"/>
      <c r="P3" s="33" t="str">
        <f>IF('[1]Berechnung Finiria'!F3=[1]Daten!A218,[1]Daten!K218,IF('[1]Berechnung Finiria'!F3=[1]Daten!A219,[1]Daten!K219,IF('[1]Berechnung Finiria'!F3=[1]Daten!A220,[1]Daten!K220,IF('[1]Berechnung Finiria'!F3=[1]Daten!A221,[1]Daten!K221,IF('[1]Berechnung Finiria'!F3=[1]Daten!A222,[1]Daten!K222,IF('[1]Berechnung Finiria'!F3=[1]Daten!A223,[1]Daten!K223,IF('[1]Berechnung Finiria'!F3=[1]Daten!A224,[1]Daten!K224,IF('[1]Berechnung Finiria'!F3=[1]Daten!A225,[1]Daten!K225,IF('[1]Berechnung Finiria'!F3=[1]Daten!A226,[1]Daten!K226,"")))))))))</f>
        <v/>
      </c>
    </row>
    <row r="4" spans="1:16" ht="17.25" thickTop="1" thickBot="1" x14ac:dyDescent="0.3">
      <c r="B4" s="145" t="s">
        <v>170</v>
      </c>
      <c r="E4" s="6" t="s">
        <v>143</v>
      </c>
      <c r="F4" s="6"/>
      <c r="G4" s="76" t="s">
        <v>46</v>
      </c>
      <c r="H4" s="2" t="s">
        <v>162</v>
      </c>
      <c r="I4" s="76" t="s">
        <v>46</v>
      </c>
      <c r="J4" s="2" t="s">
        <v>163</v>
      </c>
      <c r="K4" s="76" t="s">
        <v>46</v>
      </c>
      <c r="L4" s="2" t="s">
        <v>164</v>
      </c>
      <c r="M4" s="76" t="s">
        <v>46</v>
      </c>
      <c r="N4" s="2" t="s">
        <v>165</v>
      </c>
      <c r="O4" s="32" t="s">
        <v>168</v>
      </c>
      <c r="P4" s="32"/>
    </row>
    <row r="5" spans="1:16" ht="17.25" thickTop="1" thickBot="1" x14ac:dyDescent="0.3">
      <c r="B5" s="145" t="s">
        <v>141</v>
      </c>
      <c r="D5" s="146">
        <v>6</v>
      </c>
      <c r="E5" s="2" t="s">
        <v>142</v>
      </c>
      <c r="F5" s="68"/>
      <c r="G5" s="77" t="str">
        <f>IF('[1]Berechnung Finiria'!F5=[1]Daten!A228,[1]Daten!B228,IF('[1]Berechnung Finiria'!F5=[1]Daten!A229,[1]Daten!B229,IF('[1]Berechnung Finiria'!F5=[1]Daten!A230,[1]Daten!B230,IF('[1]Berechnung Finiria'!F5=[1]Daten!A231,[1]Daten!B231,IF('[1]Berechnung Finiria'!F5=[1]Daten!A232,[1]Daten!B232,IF('[1]Berechnung Finiria'!F5=[1]Daten!A233,[1]Daten!B233,IF('[1]Berechnung Finiria'!F5=[1]Daten!A234,[1]Daten!B234,IF('[1]Berechnung Finiria'!F5=[1]Daten!A235,[1]Daten!B235,IF('[1]Berechnung Finiria'!F5=[1]Daten!A236,[1]Daten!B236,"")))))))))</f>
        <v/>
      </c>
      <c r="H5" s="25" t="str">
        <f>IF('[1]Berechnung Finiria'!F5=[1]Daten!A228,[1]Daten!C228,IF('[1]Berechnung Finiria'!F5=[1]Daten!A229,[1]Daten!C229,IF('[1]Berechnung Finiria'!F5=[1]Daten!A230,[1]Daten!C230,IF('[1]Berechnung Finiria'!F5=[1]Daten!A231,[1]Daten!C231,IF('[1]Berechnung Finiria'!F5=[1]Daten!A232,[1]Daten!C232,IF('[1]Berechnung Finiria'!F5=[1]Daten!A233,[1]Daten!C233,IF('[1]Berechnung Finiria'!F5=[1]Daten!A234,[1]Daten!C234,IF('[1]Berechnung Finiria'!F5=[1]Daten!A235,[1]Daten!C235,IF('[1]Berechnung Finiria'!F5=[1]Daten!A236,[1]Daten!C236,"")))))))))</f>
        <v/>
      </c>
      <c r="I5" s="77" t="str">
        <f>IF('[1]Berechnung Finiria'!F5=[1]Daten!A228,[1]Daten!D228,IF('[1]Berechnung Finiria'!F5=[1]Daten!A229,[1]Daten!D229,IF('[1]Berechnung Finiria'!F5=[1]Daten!A230,[1]Daten!D230,IF('[1]Berechnung Finiria'!F5=[1]Daten!A231,[1]Daten!D231,IF('[1]Berechnung Finiria'!F5=[1]Daten!A232,[1]Daten!D232,IF('[1]Berechnung Finiria'!F5=[1]Daten!A233,[1]Daten!D233,IF('[1]Berechnung Finiria'!F5=[1]Daten!A234,[1]Daten!D234,IF('[1]Berechnung Finiria'!F5=[1]Daten!A235,[1]Daten!D235,IF('[1]Berechnung Finiria'!F5=[1]Daten!A236,[1]Daten!D236,"")))))))))</f>
        <v/>
      </c>
      <c r="J5" s="25" t="str">
        <f>IF('[1]Berechnung Finiria'!F5=[1]Daten!A228,[1]Daten!E228,IF('[1]Berechnung Finiria'!F5=[1]Daten!A229,[1]Daten!E229,IF('[1]Berechnung Finiria'!F5=[1]Daten!A230,[1]Daten!E230,IF('[1]Berechnung Finiria'!F5=[1]Daten!A231,[1]Daten!E231,IF('[1]Berechnung Finiria'!F5=[1]Daten!A232,[1]Daten!E232,IF('[1]Berechnung Finiria'!F5=[1]Daten!A233,[1]Daten!E233,IF('[1]Berechnung Finiria'!F5=[1]Daten!A234,[1]Daten!E234,IF('[1]Berechnung Finiria'!F5=[1]Daten!A235,[1]Daten!E235,IF('[1]Berechnung Finiria'!F5=[1]Daten!A236,[1]Daten!E236,"")))))))))</f>
        <v/>
      </c>
      <c r="K5" s="77" t="str">
        <f>IF('[1]Berechnung Finiria'!F5=[1]Daten!A228,[1]Daten!F228,IF('[1]Berechnung Finiria'!F5=[1]Daten!A229,[1]Daten!F229,IF('[1]Berechnung Finiria'!F5=[1]Daten!A230,[1]Daten!F230,IF('[1]Berechnung Finiria'!F5=[1]Daten!A231,[1]Daten!F231,IF('[1]Berechnung Finiria'!F5=[1]Daten!A232,[1]Daten!F232,IF('[1]Berechnung Finiria'!F5=[1]Daten!A233,[1]Daten!F233,IF('[1]Berechnung Finiria'!F5=[1]Daten!A234,[1]Daten!F234,IF('[1]Berechnung Finiria'!F5=[1]Daten!A235,[1]Daten!F235,IF('[1]Berechnung Finiria'!F5=[1]Daten!A236,[1]Daten!F236,"")))))))))</f>
        <v/>
      </c>
      <c r="L5" s="25" t="str">
        <f>IF('[1]Berechnung Finiria'!F5=[1]Daten!A228,[1]Daten!G228,IF('[1]Berechnung Finiria'!F5=[1]Daten!A229,[1]Daten!G229,IF('[1]Berechnung Finiria'!F5=[1]Daten!A230,[1]Daten!G230,IF('[1]Berechnung Finiria'!F5=[1]Daten!A231,[1]Daten!G231,IF('[1]Berechnung Finiria'!F5=[1]Daten!A232,[1]Daten!G232,IF('[1]Berechnung Finiria'!F5=[1]Daten!A233,[1]Daten!G233,IF('[1]Berechnung Finiria'!F5=[1]Daten!A234,[1]Daten!G234,IF('[1]Berechnung Finiria'!F5=[1]Daten!A235,[1]Daten!G235,IF('[1]Berechnung Finiria'!F5=[1]Daten!A236,[1]Daten!G236,"")))))))))</f>
        <v/>
      </c>
      <c r="M5" s="77" t="str">
        <f>IF('[1]Berechnung Finiria'!F5=[1]Daten!A228,[1]Daten!H228,IF('[1]Berechnung Finiria'!F5=[1]Daten!A229,[1]Daten!H229,IF('[1]Berechnung Finiria'!F5=[1]Daten!A230,[1]Daten!H230,IF('[1]Berechnung Finiria'!F5=[1]Daten!A231,[1]Daten!H231,IF('[1]Berechnung Finiria'!F5=[1]Daten!A232,[1]Daten!H232,IF('[1]Berechnung Finiria'!F5=[1]Daten!A233,[1]Daten!H233,IF('[1]Berechnung Finiria'!F5=[1]Daten!A234,[1]Daten!H234,IF('[1]Berechnung Finiria'!F5=[1]Daten!A235,[1]Daten!H235,IF('[1]Berechnung Finiria'!F5=[1]Daten!A236,[1]Daten!H236,"")))))))))</f>
        <v/>
      </c>
      <c r="N5" s="25" t="str">
        <f>IF('[1]Berechnung Finiria'!F5=[1]Daten!A228,[1]Daten!I228,IF('[1]Berechnung Finiria'!F5=[1]Daten!A229,[1]Daten!I229,IF('[1]Berechnung Finiria'!F5=[1]Daten!A230,[1]Daten!I230,IF('[1]Berechnung Finiria'!F5=[1]Daten!A231,[1]Daten!I231,IF('[1]Berechnung Finiria'!F5=[1]Daten!A232,[1]Daten!I232,IF('[1]Berechnung Finiria'!F5=[1]Daten!A233,[1]Daten!I233,IF('[1]Berechnung Finiria'!F5=[1]Daten!A234,[1]Daten!I234,IF('[1]Berechnung Finiria'!F5=[1]Daten!A235,[1]Daten!I235,IF('[1]Berechnung Finiria'!F5=[1]Daten!A236,[1]Daten!I236,"")))))))))</f>
        <v/>
      </c>
      <c r="O5" s="33"/>
      <c r="P5" s="33" t="str">
        <f>IF('[1]Berechnung Finiria'!F5=[1]Daten!A228,[1]Daten!K228,IF('[1]Berechnung Finiria'!F5=[1]Daten!A229,[1]Daten!K229,IF('[1]Berechnung Finiria'!F5=[1]Daten!A230,[1]Daten!K230,IF('[1]Berechnung Finiria'!F5=[1]Daten!A231,[1]Daten!K231,IF('[1]Berechnung Finiria'!F5=[1]Daten!A232,[1]Daten!K232,IF('[1]Berechnung Finiria'!F5=[1]Daten!A233,[1]Daten!K233,IF('[1]Berechnung Finiria'!F5=[1]Daten!A234,[1]Daten!K234,IF('[1]Berechnung Finiria'!F5=[1]Daten!A235,[1]Daten!K235,IF('[1]Berechnung Finiria'!F5=[1]Daten!A236,[1]Daten!K236,"")))))))))</f>
        <v/>
      </c>
    </row>
    <row r="6" spans="1:16" ht="16.5" thickTop="1" thickBot="1" x14ac:dyDescent="0.3">
      <c r="A6" s="147" t="s">
        <v>428</v>
      </c>
      <c r="B6" s="66" t="s">
        <v>108</v>
      </c>
      <c r="D6" s="146"/>
      <c r="E6" s="6" t="s">
        <v>144</v>
      </c>
      <c r="F6" s="6"/>
      <c r="G6" s="76" t="s">
        <v>46</v>
      </c>
      <c r="H6" s="2" t="s">
        <v>162</v>
      </c>
      <c r="I6" s="76" t="s">
        <v>46</v>
      </c>
      <c r="J6" s="2" t="s">
        <v>163</v>
      </c>
      <c r="K6" s="76" t="s">
        <v>46</v>
      </c>
      <c r="L6" s="2" t="s">
        <v>164</v>
      </c>
      <c r="M6" s="76" t="s">
        <v>46</v>
      </c>
      <c r="N6" s="2" t="s">
        <v>165</v>
      </c>
      <c r="O6" s="32" t="s">
        <v>168</v>
      </c>
      <c r="P6" s="32"/>
    </row>
    <row r="7" spans="1:16" ht="16.5" thickTop="1" thickBot="1" x14ac:dyDescent="0.3">
      <c r="B7" s="148" t="s">
        <v>171</v>
      </c>
      <c r="C7" s="148" t="s">
        <v>46</v>
      </c>
      <c r="D7" s="146">
        <v>7</v>
      </c>
      <c r="E7" s="2" t="s">
        <v>142</v>
      </c>
      <c r="F7" s="68"/>
      <c r="G7" s="77" t="str">
        <f>IF('[1]Berechnung Finiria'!F7=[1]Daten!A238,[1]Daten!B238,IF('[1]Berechnung Finiria'!F7=[1]Daten!A239,[1]Daten!B239,IF('[1]Berechnung Finiria'!F7=[1]Daten!A240,[1]Daten!B240,IF('[1]Berechnung Finiria'!F7=[1]Daten!A241,[1]Daten!B241,IF('[1]Berechnung Finiria'!F7=[1]Daten!A242,[1]Daten!B242,IF('[1]Berechnung Finiria'!F7=[1]Daten!A243,[1]Daten!B243,IF('[1]Berechnung Finiria'!F7=[1]Daten!A244,[1]Daten!B244,IF('[1]Berechnung Finiria'!F7=[1]Daten!A245,[1]Daten!B245,IF('[1]Berechnung Finiria'!F7=[1]Daten!A246,[1]Daten!B246,"")))))))))</f>
        <v/>
      </c>
      <c r="H7" s="25" t="str">
        <f>IF('[1]Berechnung Finiria'!F7=[1]Daten!A238,[1]Daten!C238,IF('[1]Berechnung Finiria'!F7=[1]Daten!A239,[1]Daten!C239,IF('[1]Berechnung Finiria'!F7=[1]Daten!A240,[1]Daten!C240,IF('[1]Berechnung Finiria'!F7=[1]Daten!A241,[1]Daten!C241,IF('[1]Berechnung Finiria'!F7=[1]Daten!A242,[1]Daten!C242,IF('[1]Berechnung Finiria'!F7=[1]Daten!A243,[1]Daten!C243,IF('[1]Berechnung Finiria'!F7=[1]Daten!A244,[1]Daten!C244,IF('[1]Berechnung Finiria'!F7=[1]Daten!A245,[1]Daten!C245,IF('[1]Berechnung Finiria'!F7=[1]Daten!A246,[1]Daten!C246,"")))))))))</f>
        <v/>
      </c>
      <c r="I7" s="77" t="str">
        <f>IF('[1]Berechnung Finiria'!F7=[1]Daten!A238,[1]Daten!D238,IF('[1]Berechnung Finiria'!F7=[1]Daten!A239,[1]Daten!D239,IF('[1]Berechnung Finiria'!F7=[1]Daten!A240,[1]Daten!D240,IF('[1]Berechnung Finiria'!F7=[1]Daten!A241,[1]Daten!D241,IF('[1]Berechnung Finiria'!F7=[1]Daten!A242,[1]Daten!D242,IF('[1]Berechnung Finiria'!F7=[1]Daten!A243,[1]Daten!D243,IF('[1]Berechnung Finiria'!F7=[1]Daten!A244,[1]Daten!D244,IF('[1]Berechnung Finiria'!F7=[1]Daten!A245,[1]Daten!D245,IF('[1]Berechnung Finiria'!F7=[1]Daten!A246,[1]Daten!D246,"")))))))))</f>
        <v/>
      </c>
      <c r="J7" s="25" t="str">
        <f>IF('[1]Berechnung Finiria'!F7=[1]Daten!A238,[1]Daten!E238,IF('[1]Berechnung Finiria'!F7=[1]Daten!A239,[1]Daten!E239,IF('[1]Berechnung Finiria'!F7=[1]Daten!A240,[1]Daten!E240,IF('[1]Berechnung Finiria'!F7=[1]Daten!A241,[1]Daten!E241,IF('[1]Berechnung Finiria'!F7=[1]Daten!A242,[1]Daten!E242,IF('[1]Berechnung Finiria'!F7=[1]Daten!A243,[1]Daten!E243,IF('[1]Berechnung Finiria'!F7=[1]Daten!A244,[1]Daten!E244,IF('[1]Berechnung Finiria'!F7=[1]Daten!A245,[1]Daten!E245,IF('[1]Berechnung Finiria'!F7=[1]Daten!A246,[1]Daten!E246,"")))))))))</f>
        <v/>
      </c>
      <c r="K7" s="77" t="str">
        <f>IF('[1]Berechnung Finiria'!F7=[1]Daten!A238,[1]Daten!F238,IF('[1]Berechnung Finiria'!F7=[1]Daten!A239,[1]Daten!F239,IF('[1]Berechnung Finiria'!F7=[1]Daten!A240,[1]Daten!F240,IF('[1]Berechnung Finiria'!F7=[1]Daten!A241,[1]Daten!F241,IF('[1]Berechnung Finiria'!F7=[1]Daten!A242,[1]Daten!F242,IF('[1]Berechnung Finiria'!F7=[1]Daten!A243,[1]Daten!F243,IF('[1]Berechnung Finiria'!F7=[1]Daten!A244,[1]Daten!F244,IF('[1]Berechnung Finiria'!F7=[1]Daten!A245,[1]Daten!F245,IF('[1]Berechnung Finiria'!F7=[1]Daten!A246,[1]Daten!F246,"")))))))))</f>
        <v/>
      </c>
      <c r="L7" s="25" t="str">
        <f>IF('[1]Berechnung Finiria'!F7=[1]Daten!A238,[1]Daten!G238,IF('[1]Berechnung Finiria'!F7=[1]Daten!A239,[1]Daten!G239,IF('[1]Berechnung Finiria'!F7=[1]Daten!A240,[1]Daten!G240,IF('[1]Berechnung Finiria'!F7=[1]Daten!A241,[1]Daten!G241,IF('[1]Berechnung Finiria'!F7=[1]Daten!A242,[1]Daten!G242,IF('[1]Berechnung Finiria'!F7=[1]Daten!A243,[1]Daten!G243,IF('[1]Berechnung Finiria'!F7=[1]Daten!A244,[1]Daten!G244,IF('[1]Berechnung Finiria'!F7=[1]Daten!A245,[1]Daten!G245,IF('[1]Berechnung Finiria'!F7=[1]Daten!A246,[1]Daten!G246,"")))))))))</f>
        <v/>
      </c>
      <c r="M7" s="77" t="str">
        <f>IF('[1]Berechnung Finiria'!F7=[1]Daten!A238,[1]Daten!H238,IF('[1]Berechnung Finiria'!F7=[1]Daten!A239,[1]Daten!H239,IF('[1]Berechnung Finiria'!F7=[1]Daten!A240,[1]Daten!H240,IF('[1]Berechnung Finiria'!F7=[1]Daten!A241,[1]Daten!H241,IF('[1]Berechnung Finiria'!F7=[1]Daten!A242,[1]Daten!H242,IF('[1]Berechnung Finiria'!F7=[1]Daten!A243,[1]Daten!H243,IF('[1]Berechnung Finiria'!F7=[1]Daten!A244,[1]Daten!H244,IF('[1]Berechnung Finiria'!F7=[1]Daten!A245,[1]Daten!H245,IF('[1]Berechnung Finiria'!F7=[1]Daten!A246,[1]Daten!H246,"")))))))))</f>
        <v/>
      </c>
      <c r="N7" s="25" t="str">
        <f>IF('[1]Berechnung Finiria'!F7=[1]Daten!A238,[1]Daten!I238,IF('[1]Berechnung Finiria'!F7=[1]Daten!A239,[1]Daten!I239,IF('[1]Berechnung Finiria'!F7=[1]Daten!A240,[1]Daten!I240,IF('[1]Berechnung Finiria'!F7=[1]Daten!A241,[1]Daten!I241,IF('[1]Berechnung Finiria'!F7=[1]Daten!A242,[1]Daten!I242,IF('[1]Berechnung Finiria'!F7=[1]Daten!A243,[1]Daten!I243,IF('[1]Berechnung Finiria'!F7=[1]Daten!A244,[1]Daten!I244,IF('[1]Berechnung Finiria'!F7=[1]Daten!A245,[1]Daten!I245,IF('[1]Berechnung Finiria'!F7=[1]Daten!A246,[1]Daten!I246,"")))))))))</f>
        <v/>
      </c>
      <c r="O7" s="33"/>
      <c r="P7" s="33" t="str">
        <f>IF('[1]Berechnung Finiria'!F7=[1]Daten!A238,[1]Daten!K238,IF('[1]Berechnung Finiria'!F7=[1]Daten!A239,[1]Daten!K239,IF('[1]Berechnung Finiria'!F7=[1]Daten!A240,[1]Daten!K240,IF('[1]Berechnung Finiria'!F7=[1]Daten!A241,[1]Daten!K241,IF('[1]Berechnung Finiria'!F7=[1]Daten!A242,[1]Daten!K242,IF('[1]Berechnung Finiria'!F7=[1]Daten!A243,[1]Daten!K243,IF('[1]Berechnung Finiria'!F7=[1]Daten!A244,[1]Daten!K244,IF('[1]Berechnung Finiria'!F7=[1]Daten!A245,[1]Daten!K245,IF('[1]Berechnung Finiria'!F7=[1]Daten!A246,[1]Daten!K246,"")))))))))</f>
        <v/>
      </c>
    </row>
    <row r="8" spans="1:16" ht="16.5" thickTop="1" thickBot="1" x14ac:dyDescent="0.3">
      <c r="B8" s="52" t="str">
        <f>IF('[1]Berechnung Finiria'!B6=[1]Daten!A74,[1]Daten!C74,IF('[1]Berechnung Finiria'!B6=[1]Daten!A75,[1]Daten!C75,IF('[1]Berechnung Finiria'!B6=[1]Daten!A76,[1]Daten!C76,IF('[1]Berechnung Finiria'!B6=[1]Daten!A77,[1]Daten!C77,IF('[1]Berechnung Finiria'!B6=[1]Daten!A78,[1]Daten!C78,IF('[1]Berechnung Finiria'!B6=[1]Daten!A79,[1]Daten!C79,IF('[1]Berechnung Finiria'!B6=[1]Daten!A80,[1]Daten!C80,IF('[1]Berechnung Finiria'!B6=[1]Daten!A81,[1]Daten!C81,IF('[1]Berechnung Finiria'!B6=[1]Daten!A82,[1]Daten!C82,IF('[1]Berechnung Finiria'!B6=[1]Daten!A83,[1]Daten!C83,IF('[1]Berechnung Finiria'!B6=[1]Daten!A84,[1]Daten!C84,IF('[1]Berechnung Finiria'!B6=[1]Daten!A85,[1]Daten!C85,IF('[1]Berechnung Finiria'!B6=[1]Daten!A86,[1]Daten!C86,IF('[1]Berechnung Finiria'!B6=[1]Daten!A87,[1]Daten!C87,IF('[1]Berechnung Finiria'!B6=[1]Daten!A88,[1]Daten!C88,IF('[1]Berechnung Finiria'!B6=[1]Daten!A89,[1]Daten!C89,IF('[1]Berechnung Finiria'!B6=[1]Daten!A90,[1]Daten!C90,IF('[1]Berechnung Finiria'!B6=[1]Daten!A91,[1]Daten!C91,IF('[1]Berechnung Finiria'!B6=[1]Daten!A92,[1]Daten!C92,IF('[1]Berechnung Finiria'!B6=[1]Daten!A93,[1]Daten!C93,IF('[1]Berechnung Finiria'!B6=[1]Daten!A94,[1]Daten!C94,IF('[1]Berechnung Finiria'!B6=[1]Daten!A95,[1]Daten!C95,IF('[1]Berechnung Finiria'!B6=[1]Daten!A96,[1]Daten!C96,IF('[1]Berechnung Finiria'!B6=[1]Daten!A97,[1]Daten!C97,IF('[1]Berechnung Finiria'!B6=[1]Daten!A98,[1]Daten!C98,IF('[1]Berechnung Finiria'!B6=[1]Daten!A99,[1]Daten!C99,IF('[1]Berechnung Finiria'!B6=[1]Daten!A99,[1]Daten!C99,IF('[1]Berechnung Finiria'!B6=[1]Daten!A100,[1]Daten!C100,IF('[1]Berechnung Finiria'!B6=[1]Daten!A101,[1]Daten!C101,IF('[1]Berechnung Finiria'!B6=[1]Daten!A102,[1]Daten!C102,IF('[1]Berechnung Finiria'!B6=[1]Daten!A103,[1]Daten!C103,IF('[1]Berechnung Finiria'!B6=[1]Daten!A104,[1]Daten!C104,IF('[1]Berechnung Finiria'!B6=[1]Daten!A105,[1]Daten!C105,IF('[1]Berechnung Finiria'!B6=[1]Daten!A106,[1]Daten!C106,IF('[1]Berechnung Finiria'!B6=[1]Daten!A107,[1]Daten!C107,IF('[1]Berechnung Finiria'!B6=[1]Daten!A108,[1]Daten!C108,IF('[1]Berechnung Finiria'!B6=[1]Daten!A109,[1]Daten!C109,IF('[1]Berechnung Finiria'!B6=[1]Daten!A110,[1]Daten!C110,IF('[1]Berechnung Finiria'!B6=[1]Daten!A111,[1]Daten!C111,IF('[1]Berechnung Finiria'!B6=[1]Daten!A112,[1]Daten!C112,IF('[1]Berechnung Finiria'!B6=[1]Daten!A113,[1]Daten!C113,IF('[1]Berechnung Finiria'!B6=[1]Daten!A114,[1]Daten!C114,IF('[1]Berechnung Finiria'!B6=[1]Daten!A115,[1]Daten!C115,IF('[1]Berechnung Finiria'!B6=[1]Daten!A116,[1]Daten!C116,IF('[1]Berechnung Finiria'!B6=[1]Daten!A117,[1]Daten!C117,"")))))))))))))))))))))))))))))))))))))))))))))</f>
        <v>Windpulver 1</v>
      </c>
      <c r="C8" s="53">
        <f>IF('[1]Berechnung Finiria'!B6=[1]Daten!A74,[1]Daten!B74,IF('[1]Berechnung Finiria'!B6=[1]Daten!A75,[1]Daten!B75,IF('[1]Berechnung Finiria'!B6=[1]Daten!A76,[1]Daten!B76,IF('[1]Berechnung Finiria'!B6=[1]Daten!A77,[1]Daten!B77,IF('[1]Berechnung Finiria'!B6=[1]Daten!A78,[1]Daten!B78,IF('[1]Berechnung Finiria'!B6=[1]Daten!A79,[1]Daten!B79,IF('[1]Berechnung Finiria'!B6=[1]Daten!A80,[1]Daten!B80,IF('[1]Berechnung Finiria'!B6=[1]Daten!A81,[1]Daten!B81,IF('[1]Berechnung Finiria'!B6=[1]Daten!A82,[1]Daten!B82,IF('[1]Berechnung Finiria'!B6=[1]Daten!A83,[1]Daten!B83,IF('[1]Berechnung Finiria'!B6=[1]Daten!A84,[1]Daten!B84,IF('[1]Berechnung Finiria'!B6=[1]Daten!A85,[1]Daten!B85,IF('[1]Berechnung Finiria'!B6=[1]Daten!A86,[1]Daten!B86,IF('[1]Berechnung Finiria'!B6=[1]Daten!A87,[1]Daten!B87,IF('[1]Berechnung Finiria'!B6=[1]Daten!A88,[1]Daten!B88,IF('[1]Berechnung Finiria'!B6=[1]Daten!A89,[1]Daten!B89,IF('[1]Berechnung Finiria'!B6=[1]Daten!A90,[1]Daten!B90,IF('[1]Berechnung Finiria'!B6=[1]Daten!A91,[1]Daten!B91,IF('[1]Berechnung Finiria'!B6=[1]Daten!A92,[1]Daten!B92,IF('[1]Berechnung Finiria'!B6=[1]Daten!A93,[1]Daten!B93,IF('[1]Berechnung Finiria'!B6=[1]Daten!A94,[1]Daten!B94,IF('[1]Berechnung Finiria'!B6=[1]Daten!A95,[1]Daten!B95,IF('[1]Berechnung Finiria'!B6=[1]Daten!A96,[1]Daten!B96,IF('[1]Berechnung Finiria'!B6=[1]Daten!A97,[1]Daten!B97,IF('[1]Berechnung Finiria'!B6=[1]Daten!A98,[1]Daten!B98,IF('[1]Berechnung Finiria'!B6=[1]Daten!A99,[1]Daten!B99,IF('[1]Berechnung Finiria'!B6=[1]Daten!A99,[1]Daten!B99,IF('[1]Berechnung Finiria'!B6=[1]Daten!A100,[1]Daten!B100,IF('[1]Berechnung Finiria'!B6=[1]Daten!A101,[1]Daten!B101,IF('[1]Berechnung Finiria'!B6=[1]Daten!A102,[1]Daten!B102,IF('[1]Berechnung Finiria'!B6=[1]Daten!A103,[1]Daten!B103,IF('[1]Berechnung Finiria'!B6=[1]Daten!A104,[1]Daten!B104,IF('[1]Berechnung Finiria'!B6=[1]Daten!A105,[1]Daten!B105,IF('[1]Berechnung Finiria'!B6=[1]Daten!A106,[1]Daten!B106,IF('[1]Berechnung Finiria'!B6=[1]Daten!A107,[1]Daten!B107,IF('[1]Berechnung Finiria'!B6=[1]Daten!A108,[1]Daten!B108,IF('[1]Berechnung Finiria'!B6=[1]Daten!A109,[1]Daten!B109,IF('[1]Berechnung Finiria'!B6=[1]Daten!A110,[1]Daten!B110,IF('[1]Berechnung Finiria'!B6=[1]Daten!A111,[1]Daten!B111,IF('[1]Berechnung Finiria'!B6=[1]Daten!A112,[1]Daten!B112,IF('[1]Berechnung Finiria'!B6=[1]Daten!A113,[1]Daten!B113,IF('[1]Berechnung Finiria'!B6=[1]Daten!A114,[1]Daten!B114,IF('[1]Berechnung Finiria'!B6=[1]Daten!A115,[1]Daten!B115,IF('[1]Berechnung Finiria'!B6=[1]Daten!A116,[1]Daten!B116,IF('[1]Berechnung Finiria'!B6=[1]Daten!A117,[1]Daten!B117,"")))))))))))))))))))))))))))))))))))))))))))))</f>
        <v>30</v>
      </c>
      <c r="D8" s="146"/>
      <c r="E8" s="6" t="s">
        <v>329</v>
      </c>
      <c r="F8" s="6"/>
      <c r="G8" s="76" t="s">
        <v>46</v>
      </c>
      <c r="H8" s="2" t="s">
        <v>162</v>
      </c>
      <c r="I8" s="76" t="s">
        <v>46</v>
      </c>
      <c r="J8" s="2" t="s">
        <v>163</v>
      </c>
      <c r="K8" s="76" t="s">
        <v>46</v>
      </c>
      <c r="L8" s="2" t="s">
        <v>164</v>
      </c>
      <c r="M8" s="76" t="s">
        <v>46</v>
      </c>
      <c r="N8" s="2" t="s">
        <v>165</v>
      </c>
      <c r="O8" s="32" t="s">
        <v>168</v>
      </c>
      <c r="P8" s="32"/>
    </row>
    <row r="9" spans="1:16" ht="16.5" thickTop="1" thickBot="1" x14ac:dyDescent="0.3">
      <c r="B9" s="52" t="str">
        <f>IF('[1]Berechnung Finiria'!B6=[1]Daten!A74,[1]Daten!E74,IF('[1]Berechnung Finiria'!B6=[1]Daten!A75,[1]Daten!E75,IF('[1]Berechnung Finiria'!B6=[1]Daten!A76,[1]Daten!E76,IF('[1]Berechnung Finiria'!B6=[1]Daten!A77,[1]Daten!E77,IF('[1]Berechnung Finiria'!B6=[1]Daten!A78,[1]Daten!E78,IF('[1]Berechnung Finiria'!B6=[1]Daten!A79,[1]Daten!E79,IF('[1]Berechnung Finiria'!B6=[1]Daten!A80,[1]Daten!E80,IF('[1]Berechnung Finiria'!B6=[1]Daten!A81,[1]Daten!E81,IF('[1]Berechnung Finiria'!B6=[1]Daten!A82,[1]Daten!E82,IF('[1]Berechnung Finiria'!B6=[1]Daten!A83,[1]Daten!E83,IF('[1]Berechnung Finiria'!B6=[1]Daten!A84,[1]Daten!E84,IF('[1]Berechnung Finiria'!B6=[1]Daten!A85,[1]Daten!E85,IF('[1]Berechnung Finiria'!B6=[1]Daten!A86,[1]Daten!E86,IF('[1]Berechnung Finiria'!B6=[1]Daten!A87,[1]Daten!E87,IF('[1]Berechnung Finiria'!B6=[1]Daten!A88,[1]Daten!E88,IF('[1]Berechnung Finiria'!B6=[1]Daten!A89,[1]Daten!E89,IF('[1]Berechnung Finiria'!B6=[1]Daten!A90,[1]Daten!E90,IF('[1]Berechnung Finiria'!B6=[1]Daten!A91,[1]Daten!E91,IF('[1]Berechnung Finiria'!B6=[1]Daten!A92,[1]Daten!E92,IF('[1]Berechnung Finiria'!B6=[1]Daten!A93,[1]Daten!E93,IF('[1]Berechnung Finiria'!B6=[1]Daten!A94,[1]Daten!E94,IF('[1]Berechnung Finiria'!B6=[1]Daten!A95,[1]Daten!E95,IF('[1]Berechnung Finiria'!B6=[1]Daten!A96,[1]Daten!E96,IF('[1]Berechnung Finiria'!B6=[1]Daten!A97,[1]Daten!E97,IF('[1]Berechnung Finiria'!B6=[1]Daten!A98,[1]Daten!E98,IF('[1]Berechnung Finiria'!B6=[1]Daten!A99,[1]Daten!E99,IF('[1]Berechnung Finiria'!B6=[1]Daten!A99,[1]Daten!E99,IF('[1]Berechnung Finiria'!B6=[1]Daten!A100,[1]Daten!E100,IF('[1]Berechnung Finiria'!B6=[1]Daten!A101,[1]Daten!E101,IF('[1]Berechnung Finiria'!B6=[1]Daten!A102,[1]Daten!E102,IF('[1]Berechnung Finiria'!B6=[1]Daten!A103,[1]Daten!E103,IF('[1]Berechnung Finiria'!B6=[1]Daten!A104,[1]Daten!E104,IF('[1]Berechnung Finiria'!B6=[1]Daten!A105,[1]Daten!E105,IF('[1]Berechnung Finiria'!B6=[1]Daten!A106,[1]Daten!E106,IF('[1]Berechnung Finiria'!B6=[1]Daten!A107,[1]Daten!E107,IF('[1]Berechnung Finiria'!B6=[1]Daten!A108,[1]Daten!E108,IF('[1]Berechnung Finiria'!B6=[1]Daten!A109,[1]Daten!E109,IF('[1]Berechnung Finiria'!B6=[1]Daten!A110,[1]Daten!E110,IF('[1]Berechnung Finiria'!B6=[1]Daten!A111,[1]Daten!E111,IF('[1]Berechnung Finiria'!B6=[1]Daten!A112,[1]Daten!E112,IF('[1]Berechnung Finiria'!B6=[1]Daten!A113,[1]Daten!E113,IF('[1]Berechnung Finiria'!B6=[1]Daten!A114,[1]Daten!E114,IF('[1]Berechnung Finiria'!B6=[1]Daten!A115,[1]Daten!E115,IF('[1]Berechnung Finiria'!B6=[1]Daten!A116,[1]Daten!E116,IF('[1]Berechnung Finiria'!B6=[1]Daten!A117,[1]Daten!E117,"")))))))))))))))))))))))))))))))))))))))))))))</f>
        <v>Windtrank 3</v>
      </c>
      <c r="C9" s="53">
        <f>IF('[1]Berechnung Finiria'!B6=[1]Daten!A74,[1]Daten!D74,IF('[1]Berechnung Finiria'!B6=[1]Daten!A75,[1]Daten!D75,IF('[1]Berechnung Finiria'!B6=[1]Daten!A76,[1]Daten!D76,IF('[1]Berechnung Finiria'!B6=[1]Daten!A77,[1]Daten!D77,IF('[1]Berechnung Finiria'!B6=[1]Daten!A78,[1]Daten!D78,IF('[1]Berechnung Finiria'!B6=[1]Daten!A79,[1]Daten!D79,IF('[1]Berechnung Finiria'!B6=[1]Daten!A80,[1]Daten!D80,IF('[1]Berechnung Finiria'!B6=[1]Daten!A81,[1]Daten!D81,IF('[1]Berechnung Finiria'!B6=[1]Daten!A82,[1]Daten!D82,IF('[1]Berechnung Finiria'!B6=[1]Daten!A83,[1]Daten!D83,IF('[1]Berechnung Finiria'!B6=[1]Daten!A84,[1]Daten!D84,IF('[1]Berechnung Finiria'!B6=[1]Daten!A85,[1]Daten!D85,IF('[1]Berechnung Finiria'!B6=[1]Daten!A86,[1]Daten!D86,IF('[1]Berechnung Finiria'!B6=[1]Daten!A87,[1]Daten!D87,IF('[1]Berechnung Finiria'!B6=[1]Daten!A88,[1]Daten!D88,IF('[1]Berechnung Finiria'!B6=[1]Daten!A89,[1]Daten!D89,IF('[1]Berechnung Finiria'!B6=[1]Daten!A90,[1]Daten!D90,IF('[1]Berechnung Finiria'!B6=[1]Daten!A91,[1]Daten!D91,IF('[1]Berechnung Finiria'!B6=[1]Daten!A92,[1]Daten!D92,IF('[1]Berechnung Finiria'!B6=[1]Daten!A93,[1]Daten!D93,IF('[1]Berechnung Finiria'!B6=[1]Daten!A94,[1]Daten!D94,IF('[1]Berechnung Finiria'!B6=[1]Daten!A95,[1]Daten!D95,IF('[1]Berechnung Finiria'!B6=[1]Daten!A96,[1]Daten!D96,IF('[1]Berechnung Finiria'!B6=[1]Daten!A97,[1]Daten!D97,IF('[1]Berechnung Finiria'!B6=[1]Daten!A98,[1]Daten!D98,IF('[1]Berechnung Finiria'!B6=[1]Daten!A99,[1]Daten!D99,IF('[1]Berechnung Finiria'!B6=[1]Daten!A99,[1]Daten!D99,IF('[1]Berechnung Finiria'!B6=[1]Daten!A100,[1]Daten!D100,IF('[1]Berechnung Finiria'!B6=[1]Daten!A101,[1]Daten!D101,IF('[1]Berechnung Finiria'!B6=[1]Daten!A102,[1]Daten!D102,IF('[1]Berechnung Finiria'!B6=[1]Daten!A103,[1]Daten!D103,IF('[1]Berechnung Finiria'!B6=[1]Daten!A104,[1]Daten!D104,IF('[1]Berechnung Finiria'!B6=[1]Daten!A105,[1]Daten!D105,IF('[1]Berechnung Finiria'!B6=[1]Daten!A106,[1]Daten!D106,IF('[1]Berechnung Finiria'!B6=[1]Daten!A107,[1]Daten!D107,IF('[1]Berechnung Finiria'!B6=[1]Daten!A108,[1]Daten!D108,IF('[1]Berechnung Finiria'!B6=[1]Daten!A109,[1]Daten!D109,IF('[1]Berechnung Finiria'!B6=[1]Daten!A110,[1]Daten!D110,IF('[1]Berechnung Finiria'!B6=[1]Daten!A111,[1]Daten!D111,IF('[1]Berechnung Finiria'!B6=[1]Daten!A112,[1]Daten!D112,IF('[1]Berechnung Finiria'!B6=[1]Daten!A113,[1]Daten!D113,IF('[1]Berechnung Finiria'!B6=[1]Daten!A114,[1]Daten!D114,IF('[1]Berechnung Finiria'!B6=[1]Daten!A115,[1]Daten!D115,IF('[1]Berechnung Finiria'!B6=[1]Daten!A116,[1]Daten!D116,IF('[1]Berechnung Finiria'!B6=[1]Daten!A117,[1]Daten!D117,"")))))))))))))))))))))))))))))))))))))))))))))</f>
        <v>15</v>
      </c>
      <c r="D9" s="146">
        <v>8</v>
      </c>
      <c r="E9" s="2" t="s">
        <v>142</v>
      </c>
      <c r="F9" s="68"/>
      <c r="G9" s="77" t="str">
        <f>IF('[1]Berechnung Finiria'!F9=[1]Daten!A248,[1]Daten!B248,IF('[1]Berechnung Finiria'!F9=[1]Daten!A249,[1]Daten!B249,IF('[1]Berechnung Finiria'!F9=[1]Daten!A250,[1]Daten!B250,IF('[1]Berechnung Finiria'!F9=[1]Daten!A251,[1]Daten!B251,IF('[1]Berechnung Finiria'!F9=[1]Daten!A252,[1]Daten!B252,IF('[1]Berechnung Finiria'!F9=[1]Daten!A253,[1]Daten!B253,""))))))</f>
        <v/>
      </c>
      <c r="H9" s="25" t="str">
        <f>IF('[1]Berechnung Finiria'!F9=[1]Daten!A248,[1]Daten!C248,IF('[1]Berechnung Finiria'!F9=[1]Daten!A249,[1]Daten!C249,IF('[1]Berechnung Finiria'!F9=[1]Daten!A250,[1]Daten!C250,IF('[1]Berechnung Finiria'!F9=[1]Daten!A251,[1]Daten!C251,IF('[1]Berechnung Finiria'!F9=[1]Daten!A252,[1]Daten!C252,IF('[1]Berechnung Finiria'!F9=[1]Daten!A253,[1]Daten!C253,""))))))</f>
        <v/>
      </c>
      <c r="I9" s="77" t="str">
        <f>IF('[1]Berechnung Finiria'!F9=[1]Daten!A248,[1]Daten!D248,IF('[1]Berechnung Finiria'!F9=[1]Daten!A249,[1]Daten!D249,IF('[1]Berechnung Finiria'!F9=[1]Daten!A250,[1]Daten!D250,IF('[1]Berechnung Finiria'!F9=[1]Daten!A251,[1]Daten!D251,IF('[1]Berechnung Finiria'!F9=[1]Daten!A252,[1]Daten!D252,IF('[1]Berechnung Finiria'!F9=[1]Daten!A253,[1]Daten!D253,""))))))</f>
        <v/>
      </c>
      <c r="J9" s="25" t="str">
        <f>IF('[1]Berechnung Finiria'!F9=[1]Daten!A248,[1]Daten!E248,IF('[1]Berechnung Finiria'!F9=[1]Daten!A249,[1]Daten!E249,IF('[1]Berechnung Finiria'!F9=[1]Daten!A250,[1]Daten!E250,IF('[1]Berechnung Finiria'!F9=[1]Daten!A251,[1]Daten!E251,IF('[1]Berechnung Finiria'!F9=[1]Daten!A252,[1]Daten!E252,IF('[1]Berechnung Finiria'!F9=[1]Daten!A253,[1]Daten!E253,""))))))</f>
        <v/>
      </c>
      <c r="K9" s="77" t="str">
        <f>IF('[1]Berechnung Finiria'!F9=[1]Daten!A248,[1]Daten!F248,IF('[1]Berechnung Finiria'!F9=[1]Daten!A249,[1]Daten!F249,IF('[1]Berechnung Finiria'!F9=[1]Daten!A250,[1]Daten!F250,IF('[1]Berechnung Finiria'!F9=[1]Daten!A251,[1]Daten!F251,IF('[1]Berechnung Finiria'!F9=[1]Daten!A252,[1]Daten!F252,IF('[1]Berechnung Finiria'!F9=[1]Daten!A253,[1]Daten!F253,""))))))</f>
        <v/>
      </c>
      <c r="L9" s="25" t="str">
        <f>IF('[1]Berechnung Finiria'!F9=[1]Daten!A248,[1]Daten!G248,IF('[1]Berechnung Finiria'!F9=[1]Daten!A249,[1]Daten!G249,IF('[1]Berechnung Finiria'!F9=[1]Daten!A250,[1]Daten!G250,IF('[1]Berechnung Finiria'!F9=[1]Daten!A251,[1]Daten!G251,IF('[1]Berechnung Finiria'!F9=[1]Daten!A252,[1]Daten!G252,IF('[1]Berechnung Finiria'!F9=[1]Daten!A253,[1]Daten!G253,""))))))</f>
        <v/>
      </c>
      <c r="M9" s="77" t="str">
        <f>IF('[1]Berechnung Finiria'!F9=[1]Daten!A248,[1]Daten!H248,IF('[1]Berechnung Finiria'!F9=[1]Daten!A249,[1]Daten!H249,IF('[1]Berechnung Finiria'!F9=[1]Daten!A250,[1]Daten!H250,IF('[1]Berechnung Finiria'!F9=[1]Daten!A251,[1]Daten!H251,IF('[1]Berechnung Finiria'!F9=[1]Daten!A252,[1]Daten!H252,IF('[1]Berechnung Finiria'!F9=[1]Daten!A253,[1]Daten!H253,""))))))</f>
        <v/>
      </c>
      <c r="N9" s="25" t="str">
        <f>IF('[1]Berechnung Finiria'!F9=[1]Daten!A248,[1]Daten!I248,IF('[1]Berechnung Finiria'!F9=[1]Daten!A249,[1]Daten!I249,IF('[1]Berechnung Finiria'!F9=[1]Daten!A250,[1]Daten!I250,IF('[1]Berechnung Finiria'!F9=[1]Daten!A251,[1]Daten!I251,IF('[1]Berechnung Finiria'!F9=[1]Daten!A252,[1]Daten!I252,IF('[1]Berechnung Finiria'!F9=[1]Daten!A253,[1]Daten!I253,""))))))</f>
        <v/>
      </c>
      <c r="O9" s="33"/>
      <c r="P9" s="33" t="str">
        <f>IF('[1]Berechnung Finiria'!F9=[1]Daten!A248,[1]Daten!K248,IF('[1]Berechnung Finiria'!F9=[1]Daten!A249,[1]Daten!K249,IF('[1]Berechnung Finiria'!F9=[1]Daten!A250,[1]Daten!K250,IF('[1]Berechnung Finiria'!F9=[1]Daten!A251,[1]Daten!K251,IF('[1]Berechnung Finiria'!F9=[1]Daten!A252,[1]Daten!K252,IF('[1]Berechnung Finiria'!F9=[1]Daten!A253,[1]Daten!K253,""))))))</f>
        <v/>
      </c>
    </row>
    <row r="10" spans="1:16" s="149" customFormat="1" ht="24.75" thickTop="1" thickBot="1" x14ac:dyDescent="0.4">
      <c r="B10" s="52" t="str">
        <f>IF('[1]Berechnung Finiria'!B6=[1]Daten!A74,[1]Daten!G74,IF('[1]Berechnung Finiria'!B6=[1]Daten!A75,[1]Daten!G75,IF('[1]Berechnung Finiria'!B6=[1]Daten!A76,[1]Daten!G76,IF('[1]Berechnung Finiria'!B6=[1]Daten!A77,[1]Daten!G77,IF('[1]Berechnung Finiria'!B6=[1]Daten!A78,[1]Daten!G78,IF('[1]Berechnung Finiria'!B6=[1]Daten!A79,[1]Daten!G79,IF('[1]Berechnung Finiria'!B6=[1]Daten!A80,[1]Daten!G80,IF('[1]Berechnung Finiria'!B6=[1]Daten!A81,[1]Daten!G81,IF('[1]Berechnung Finiria'!B6=[1]Daten!A82,[1]Daten!G82,IF('[1]Berechnung Finiria'!B6=[1]Daten!A83,[1]Daten!G83,IF('[1]Berechnung Finiria'!B6=[1]Daten!A84,[1]Daten!G84,IF('[1]Berechnung Finiria'!B6=[1]Daten!A85,[1]Daten!G85,IF('[1]Berechnung Finiria'!B6=[1]Daten!A86,[1]Daten!G86,IF('[1]Berechnung Finiria'!B6=[1]Daten!A87,[1]Daten!G87,IF('[1]Berechnung Finiria'!B6=[1]Daten!A88,[1]Daten!G88,IF('[1]Berechnung Finiria'!B6=[1]Daten!A89,[1]Daten!G89,IF('[1]Berechnung Finiria'!B6=[1]Daten!A90,[1]Daten!G90,IF('[1]Berechnung Finiria'!B6=[1]Daten!A91,[1]Daten!G91,IF('[1]Berechnung Finiria'!B6=[1]Daten!A92,[1]Daten!G92,IF('[1]Berechnung Finiria'!B6=[1]Daten!A93,[1]Daten!G93,IF('[1]Berechnung Finiria'!B6=[1]Daten!A94,[1]Daten!G94,IF('[1]Berechnung Finiria'!B6=[1]Daten!A95,[1]Daten!G95,IF('[1]Berechnung Finiria'!B6=[1]Daten!A96,[1]Daten!G96,IF('[1]Berechnung Finiria'!B6=[1]Daten!A97,[1]Daten!G97,IF('[1]Berechnung Finiria'!B6=[1]Daten!A98,[1]Daten!G98,IF('[1]Berechnung Finiria'!B6=[1]Daten!A99,[1]Daten!G99,IF('[1]Berechnung Finiria'!B6=[1]Daten!A99,[1]Daten!G99,IF('[1]Berechnung Finiria'!B6=[1]Daten!A100,[1]Daten!G100,IF('[1]Berechnung Finiria'!B6=[1]Daten!A101,[1]Daten!G101,IF('[1]Berechnung Finiria'!B6=[1]Daten!A102,[1]Daten!G102,IF('[1]Berechnung Finiria'!B6=[1]Daten!A103,[1]Daten!G103,IF('[1]Berechnung Finiria'!B6=[1]Daten!A104,[1]Daten!G104,IF('[1]Berechnung Finiria'!B6=[1]Daten!A105,[1]Daten!G105,IF('[1]Berechnung Finiria'!B6=[1]Daten!A106,[1]Daten!G106,IF('[1]Berechnung Finiria'!B6=[1]Daten!A107,[1]Daten!G107,IF('[1]Berechnung Finiria'!B6=[1]Daten!A108,[1]Daten!G108,IF('[1]Berechnung Finiria'!B6=[1]Daten!A109,[1]Daten!G109,IF('[1]Berechnung Finiria'!B6=[1]Daten!A110,[1]Daten!G110,IF('[1]Berechnung Finiria'!B6=[1]Daten!A111,[1]Daten!G111,IF('[1]Berechnung Finiria'!B6=[1]Daten!A112,[1]Daten!G112,IF('[1]Berechnung Finiria'!B6=[1]Daten!A113,[1]Daten!G113,IF('[1]Berechnung Finiria'!B6=[1]Daten!A114,[1]Daten!G114,IF('[1]Berechnung Finiria'!B6=[1]Daten!A115,[1]Daten!G115,IF('[1]Berechnung Finiria'!B6=[1]Daten!A116,[1]Daten!G116,IF('[1]Berechnung Finiria'!B6=[1]Daten!A117,[1]Daten!G117,"")))))))))))))))))))))))))))))))))))))))))))))</f>
        <v>Feuerkraut 4</v>
      </c>
      <c r="C10" s="53">
        <f>IF('[1]Berechnung Finiria'!B6=[1]Daten!A74,[1]Daten!F74,IF('[1]Berechnung Finiria'!B6=[1]Daten!A75,[1]Daten!F75,IF('[1]Berechnung Finiria'!B6=[1]Daten!A76,[1]Daten!F76,IF('[1]Berechnung Finiria'!B6=[1]Daten!A77,[1]Daten!F77,IF('[1]Berechnung Finiria'!B6=[1]Daten!A78,[1]Daten!F78,IF('[1]Berechnung Finiria'!B6=[1]Daten!A79,[1]Daten!F79,IF('[1]Berechnung Finiria'!B6=[1]Daten!A80,[1]Daten!F80,IF('[1]Berechnung Finiria'!B6=[1]Daten!A81,[1]Daten!F81,IF('[1]Berechnung Finiria'!B6=[1]Daten!A82,[1]Daten!F82,IF('[1]Berechnung Finiria'!B6=[1]Daten!A83,[1]Daten!F83,IF('[1]Berechnung Finiria'!B6=[1]Daten!A84,[1]Daten!F84,IF('[1]Berechnung Finiria'!B6=[1]Daten!A85,[1]Daten!F85,IF('[1]Berechnung Finiria'!B6=[1]Daten!A86,[1]Daten!F86,IF('[1]Berechnung Finiria'!B6=[1]Daten!A87,[1]Daten!F87,IF('[1]Berechnung Finiria'!B6=[1]Daten!A88,[1]Daten!F88,IF('[1]Berechnung Finiria'!B6=[1]Daten!A89,[1]Daten!F89,IF('[1]Berechnung Finiria'!B6=[1]Daten!A90,[1]Daten!F90,IF('[1]Berechnung Finiria'!B6=[1]Daten!A91,[1]Daten!F91,IF('[1]Berechnung Finiria'!B6=[1]Daten!A92,[1]Daten!F92,IF('[1]Berechnung Finiria'!B6=[1]Daten!A93,[1]Daten!F93,IF('[1]Berechnung Finiria'!B6=[1]Daten!A94,[1]Daten!F94,IF('[1]Berechnung Finiria'!B6=[1]Daten!A95,[1]Daten!F95,IF('[1]Berechnung Finiria'!B6=[1]Daten!A96,[1]Daten!F96,IF('[1]Berechnung Finiria'!B6=[1]Daten!A97,[1]Daten!F97,IF('[1]Berechnung Finiria'!B6=[1]Daten!A98,[1]Daten!F98,IF('[1]Berechnung Finiria'!B6=[1]Daten!A99,[1]Daten!F99,IF('[1]Berechnung Finiria'!B6=[1]Daten!A99,[1]Daten!F99,IF('[1]Berechnung Finiria'!B6=[1]Daten!A100,[1]Daten!F100,IF('[1]Berechnung Finiria'!B6=[1]Daten!A101,[1]Daten!F101,IF('[1]Berechnung Finiria'!B6=[1]Daten!A102,[1]Daten!F102,IF('[1]Berechnung Finiria'!B6=[1]Daten!A103,[1]Daten!F103,IF('[1]Berechnung Finiria'!B6=[1]Daten!A104,[1]Daten!F104,IF('[1]Berechnung Finiria'!B6=[1]Daten!A105,[1]Daten!F105,IF('[1]Berechnung Finiria'!B6=[1]Daten!A106,[1]Daten!F106,IF('[1]Berechnung Finiria'!B6=[1]Daten!A107,[1]Daten!F107,IF('[1]Berechnung Finiria'!B6=[1]Daten!A108,[1]Daten!F108,IF('[1]Berechnung Finiria'!B6=[1]Daten!A109,[1]Daten!F109,IF('[1]Berechnung Finiria'!B6=[1]Daten!A110,[1]Daten!F110,IF('[1]Berechnung Finiria'!B6=[1]Daten!A111,[1]Daten!F111,IF('[1]Berechnung Finiria'!B6=[1]Daten!A112,[1]Daten!F112,IF('[1]Berechnung Finiria'!B6=[1]Daten!A113,[1]Daten!F113,IF('[1]Berechnung Finiria'!B6=[1]Daten!A114,[1]Daten!F114,IF('[1]Berechnung Finiria'!B6=[1]Daten!A115,[1]Daten!F115,IF('[1]Berechnung Finiria'!B6=[1]Daten!A116,[1]Daten!F116,IF('[1]Berechnung Finiria'!B6=[1]Daten!A117,[1]Daten!F117,"")))))))))))))))))))))))))))))))))))))))))))))</f>
        <v>7</v>
      </c>
      <c r="D10" s="142"/>
      <c r="E10" s="150"/>
      <c r="F10" s="150"/>
      <c r="G10" s="150"/>
      <c r="H10" s="151" t="s">
        <v>166</v>
      </c>
      <c r="I10" s="152"/>
      <c r="J10" s="150"/>
      <c r="K10" s="150"/>
      <c r="L10" s="150"/>
      <c r="M10" s="150"/>
      <c r="N10" s="150"/>
    </row>
    <row r="11" spans="1:16" s="149" customFormat="1" ht="17.25" customHeight="1" thickTop="1" thickBot="1" x14ac:dyDescent="0.3">
      <c r="B11" s="54" t="str">
        <f>IF('[1]Berechnung Finiria'!B6=[1]Daten!A74,[1]Daten!I74,IF('[1]Berechnung Finiria'!B6=[1]Daten!A75,[1]Daten!I75,IF('[1]Berechnung Finiria'!B6=[1]Daten!A76,[1]Daten!I76,IF('[1]Berechnung Finiria'!B6=[1]Daten!A77,[1]Daten!I77,IF('[1]Berechnung Finiria'!B6=[1]Daten!A78,[1]Daten!I78,IF('[1]Berechnung Finiria'!B6=[1]Daten!A79,[1]Daten!I79,IF('[1]Berechnung Finiria'!B6=[1]Daten!A80,[1]Daten!I80,IF('[1]Berechnung Finiria'!B6=[1]Daten!A81,[1]Daten!I81,IF('[1]Berechnung Finiria'!B6=[1]Daten!A82,[1]Daten!I82,IF('[1]Berechnung Finiria'!B6=[1]Daten!A83,[1]Daten!I83,IF('[1]Berechnung Finiria'!B6=[1]Daten!A84,[1]Daten!I84,IF('[1]Berechnung Finiria'!B6=[1]Daten!A85,[1]Daten!I85,IF('[1]Berechnung Finiria'!B6=[1]Daten!A86,[1]Daten!I86,IF('[1]Berechnung Finiria'!B6=[1]Daten!A87,[1]Daten!I87,IF('[1]Berechnung Finiria'!B6=[1]Daten!A88,[1]Daten!I88,IF('[1]Berechnung Finiria'!B6=[1]Daten!A89,[1]Daten!I89,IF('[1]Berechnung Finiria'!B6=[1]Daten!A90,[1]Daten!I90,IF('[1]Berechnung Finiria'!B6=[1]Daten!A91,[1]Daten!I91,IF('[1]Berechnung Finiria'!B6=[1]Daten!A92,[1]Daten!I92,IF('[1]Berechnung Finiria'!B6=[1]Daten!A93,[1]Daten!I93,IF('[1]Berechnung Finiria'!B6=[1]Daten!A94,[1]Daten!I94,IF('[1]Berechnung Finiria'!B6=[1]Daten!A95,[1]Daten!I95,IF('[1]Berechnung Finiria'!B6=[1]Daten!A96,[1]Daten!I96,IF('[1]Berechnung Finiria'!B6=[1]Daten!A97,[1]Daten!I97,IF('[1]Berechnung Finiria'!B6=[1]Daten!A98,[1]Daten!I98,IF('[1]Berechnung Finiria'!B6=[1]Daten!A99,[1]Daten!I99,IF('[1]Berechnung Finiria'!B6=[1]Daten!A99,[1]Daten!I99,IF('[1]Berechnung Finiria'!B6=[1]Daten!A100,[1]Daten!I100,IF('[1]Berechnung Finiria'!B6=[1]Daten!A101,[1]Daten!I101,IF('[1]Berechnung Finiria'!B6=[1]Daten!A102,[1]Daten!I102,IF('[1]Berechnung Finiria'!B6=[1]Daten!A103,[1]Daten!I103,IF('[1]Berechnung Finiria'!B6=[1]Daten!A104,[1]Daten!I104,IF('[1]Berechnung Finiria'!B6=[1]Daten!A105,[1]Daten!I105,IF('[1]Berechnung Finiria'!B6=[1]Daten!A106,[1]Daten!I106,IF('[1]Berechnung Finiria'!B6=[1]Daten!A107,[1]Daten!I107,IF('[1]Berechnung Finiria'!B6=[1]Daten!A108,[1]Daten!I108,IF('[1]Berechnung Finiria'!B6=[1]Daten!A109,[1]Daten!I109,IF('[1]Berechnung Finiria'!B6=[1]Daten!A110,[1]Daten!I110,IF('[1]Berechnung Finiria'!B6=[1]Daten!A111,[1]Daten!I111,IF('[1]Berechnung Finiria'!B6=[1]Daten!A112,[1]Daten!I112,IF('[1]Berechnung Finiria'!B6=[1]Daten!A113,[1]Daten!I113,IF('[1]Berechnung Finiria'!B6=[1]Daten!A114,[1]Daten!I114,IF('[1]Berechnung Finiria'!B6=[1]Daten!A115,[1]Daten!I115,IF('[1]Berechnung Finiria'!B6=[1]Daten!A116,[1]Daten!I116,IF('[1]Berechnung Finiria'!B6=[1]Daten!A117,[1]Daten!I117,"")))))))))))))))))))))))))))))))))))))))))))))</f>
        <v>Wassergarten</v>
      </c>
      <c r="C11" s="55">
        <f>IF('[1]Berechnung Finiria'!B6=[1]Daten!A74,[1]Daten!H74,IF('[1]Berechnung Finiria'!B6=[1]Daten!A75,[1]Daten!H75,IF('[1]Berechnung Finiria'!B6=[1]Daten!A76,[1]Daten!H76,IF('[1]Berechnung Finiria'!B6=[1]Daten!A77,[1]Daten!H77,IF('[1]Berechnung Finiria'!B6=[1]Daten!A78,[1]Daten!H78,IF('[1]Berechnung Finiria'!B6=[1]Daten!A79,[1]Daten!H79,IF('[1]Berechnung Finiria'!B6=[1]Daten!A80,[1]Daten!H80,IF('[1]Berechnung Finiria'!B6=[1]Daten!A81,[1]Daten!H81,IF('[1]Berechnung Finiria'!B6=[1]Daten!A82,[1]Daten!H82,IF('[1]Berechnung Finiria'!B6=[1]Daten!A83,[1]Daten!H83,IF('[1]Berechnung Finiria'!B6=[1]Daten!A84,[1]Daten!H84,IF('[1]Berechnung Finiria'!B6=[1]Daten!A85,[1]Daten!H85,IF('[1]Berechnung Finiria'!B6=[1]Daten!A86,[1]Daten!H86,IF('[1]Berechnung Finiria'!B6=[1]Daten!A87,[1]Daten!H87,IF('[1]Berechnung Finiria'!B6=[1]Daten!A88,[1]Daten!H88,IF('[1]Berechnung Finiria'!B6=[1]Daten!A89,[1]Daten!H89,IF('[1]Berechnung Finiria'!B6=[1]Daten!A90,[1]Daten!H90,IF('[1]Berechnung Finiria'!B6=[1]Daten!A91,[1]Daten!H91,IF('[1]Berechnung Finiria'!B6=[1]Daten!A92,[1]Daten!H92,IF('[1]Berechnung Finiria'!B6=[1]Daten!A93,[1]Daten!H93,IF('[1]Berechnung Finiria'!B6=[1]Daten!A94,[1]Daten!H94,IF('[1]Berechnung Finiria'!B6=[1]Daten!A95,[1]Daten!H95,IF('[1]Berechnung Finiria'!B6=[1]Daten!A96,[1]Daten!H96,IF('[1]Berechnung Finiria'!B6=[1]Daten!A97,[1]Daten!H97,IF('[1]Berechnung Finiria'!B6=[1]Daten!A98,[1]Daten!H98,IF('[1]Berechnung Finiria'!B6=[1]Daten!A99,[1]Daten!H99,IF('[1]Berechnung Finiria'!B6=[1]Daten!A99,[1]Daten!H99,IF('[1]Berechnung Finiria'!B6=[1]Daten!A100,[1]Daten!H100,IF('[1]Berechnung Finiria'!B6=[1]Daten!A101,[1]Daten!H101,IF('[1]Berechnung Finiria'!B6=[1]Daten!A102,[1]Daten!H102,IF('[1]Berechnung Finiria'!B6=[1]Daten!A103,[1]Daten!H103,IF('[1]Berechnung Finiria'!B6=[1]Daten!A104,[1]Daten!H104,IF('[1]Berechnung Finiria'!B6=[1]Daten!A105,[1]Daten!H105,IF('[1]Berechnung Finiria'!B6=[1]Daten!A106,[1]Daten!H106,IF('[1]Berechnung Finiria'!B6=[1]Daten!A107,[1]Daten!H107,IF('[1]Berechnung Finiria'!B6=[1]Daten!A108,[1]Daten!H108,IF('[1]Berechnung Finiria'!B6=[1]Daten!A109,[1]Daten!H109,IF('[1]Berechnung Finiria'!B6=[1]Daten!A110,[1]Daten!H110,IF('[1]Berechnung Finiria'!B6=[1]Daten!A111,[1]Daten!H111,IF('[1]Berechnung Finiria'!B6=[1]Daten!A112,[1]Daten!H112,IF('[1]Berechnung Finiria'!B6=[1]Daten!A113,[1]Daten!H113,IF('[1]Berechnung Finiria'!B6=[1]Daten!A114,[1]Daten!H114,IF('[1]Berechnung Finiria'!B6=[1]Daten!A115,[1]Daten!H115,IF('[1]Berechnung Finiria'!B6=[1]Daten!A116,[1]Daten!H116,IF('[1]Berechnung Finiria'!B6=[1]Daten!A117,[1]Daten!H117,"")))))))))))))))))))))))))))))))))))))))))))))</f>
        <v>8</v>
      </c>
      <c r="D11" s="142"/>
      <c r="E11" s="72" t="s">
        <v>46</v>
      </c>
      <c r="F11" s="153" t="s">
        <v>0</v>
      </c>
      <c r="G11" s="72" t="s">
        <v>46</v>
      </c>
      <c r="H11" s="4" t="s">
        <v>47</v>
      </c>
      <c r="I11" s="72" t="s">
        <v>46</v>
      </c>
      <c r="J11" s="4" t="s">
        <v>48</v>
      </c>
      <c r="K11" s="72" t="s">
        <v>46</v>
      </c>
      <c r="L11" s="4" t="s">
        <v>49</v>
      </c>
      <c r="M11" s="72" t="s">
        <v>46</v>
      </c>
      <c r="N11" s="4" t="s">
        <v>50</v>
      </c>
      <c r="O11" s="1" t="s">
        <v>315</v>
      </c>
    </row>
    <row r="12" spans="1:16" s="149" customFormat="1" ht="16.5" thickTop="1" thickBot="1" x14ac:dyDescent="0.3">
      <c r="B12" s="51" t="s">
        <v>320</v>
      </c>
      <c r="C12" s="79">
        <f>IF('[1]Berechnung Finiria'!B6=[1]Daten!A74,[1]Daten!J74,IF('[1]Berechnung Finiria'!B6=[1]Daten!A75,[1]Daten!J75,IF('[1]Berechnung Finiria'!B6=[1]Daten!A76,[1]Daten!J76,IF('[1]Berechnung Finiria'!B6=[1]Daten!A77,[1]Daten!J77,IF('[1]Berechnung Finiria'!B6=[1]Daten!A78,[1]Daten!J78,IF('[1]Berechnung Finiria'!B6=[1]Daten!A79,[1]Daten!J79,IF('[1]Berechnung Finiria'!B6=[1]Daten!A80,[1]Daten!J80,IF('[1]Berechnung Finiria'!B6=[1]Daten!A81,[1]Daten!J81,IF('[1]Berechnung Finiria'!B6=[1]Daten!A82,[1]Daten!J82,IF('[1]Berechnung Finiria'!B6=[1]Daten!A83,[1]Daten!J83,IF('[1]Berechnung Finiria'!B6=[1]Daten!A84,[1]Daten!J84,IF('[1]Berechnung Finiria'!B6=[1]Daten!A85,[1]Daten!J85,IF('[1]Berechnung Finiria'!B6=[1]Daten!A86,[1]Daten!J86,IF('[1]Berechnung Finiria'!B6=[1]Daten!A87,[1]Daten!J87,IF('[1]Berechnung Finiria'!B6=[1]Daten!A88,[1]Daten!J88,IF('[1]Berechnung Finiria'!B6=[1]Daten!A89,[1]Daten!J89,IF('[1]Berechnung Finiria'!B6=[1]Daten!A90,[1]Daten!J90,IF('[1]Berechnung Finiria'!B6=[1]Daten!A91,[1]Daten!J91,IF('[1]Berechnung Finiria'!B6=[1]Daten!A92,[1]Daten!J92,IF('[1]Berechnung Finiria'!B6=[1]Daten!A93,[1]Daten!J93,IF('[1]Berechnung Finiria'!B6=[1]Daten!A94,[1]Daten!J94,IF('[1]Berechnung Finiria'!B6=[1]Daten!A95,[1]Daten!J95,IF('[1]Berechnung Finiria'!B6=[1]Daten!A96,[1]Daten!J96,IF('[1]Berechnung Finiria'!B6=[1]Daten!A97,[1]Daten!J97,IF('[1]Berechnung Finiria'!B6=[1]Daten!A98,[1]Daten!J98,IF('[1]Berechnung Finiria'!B6=[1]Daten!A99,[1]Daten!J99,IF('[1]Berechnung Finiria'!B6=[1]Daten!A99,[1]Daten!J99,IF('[1]Berechnung Finiria'!B6=[1]Daten!A100,[1]Daten!J100,IF('[1]Berechnung Finiria'!B6=[1]Daten!A101,[1]Daten!J101,IF('[1]Berechnung Finiria'!B6=[1]Daten!A102,[1]Daten!J102,IF('[1]Berechnung Finiria'!B6=[1]Daten!A103,[1]Daten!J103,IF('[1]Berechnung Finiria'!B6=[1]Daten!A104,[1]Daten!J104,IF('[1]Berechnung Finiria'!B6=[1]Daten!A105,[1]Daten!J105,IF('[1]Berechnung Finiria'!B6=[1]Daten!A106,[1]Daten!J106,IF('[1]Berechnung Finiria'!B6=[1]Daten!A107,[1]Daten!J107,IF('[1]Berechnung Finiria'!B6=[1]Daten!A108,[1]Daten!J108,IF('[1]Berechnung Finiria'!B6=[1]Daten!A109,[1]Daten!J109,IF('[1]Berechnung Finiria'!B6=[1]Daten!A110,[1]Daten!J110,IF('[1]Berechnung Finiria'!B6=[1]Daten!A111,[1]Daten!J111,IF('[1]Berechnung Finiria'!B6=[1]Daten!A112,[1]Daten!J112,IF('[1]Berechnung Finiria'!B6=[1]Daten!A113,[1]Daten!J113,IF('[1]Berechnung Finiria'!B6=[1]Daten!A114,[1]Daten!J114,IF('[1]Berechnung Finiria'!B6=[1]Daten!A115,[1]Daten!J115,IF('[1]Berechnung Finiria'!B6=[1]Daten!A116,[1]Daten!J116,IF('[1]Berechnung Finiria'!B6=[1]Daten!A117,[1]Daten!J117,"")))))))))))))))))))))))))))))))))))))))))))))</f>
        <v>0.11597222222222221</v>
      </c>
      <c r="D12" s="142"/>
      <c r="E12" s="75">
        <v>9</v>
      </c>
      <c r="F12" s="18" t="s">
        <v>36</v>
      </c>
      <c r="G12" s="73">
        <f>IF(F12=[1]Daten!A2,'[1]Berechnung Finiria'!E12*[1]Daten!B2,IF(F12=[1]Daten!A3,'[1]Berechnung Finiria'!E12*[1]Daten!B3,IF(F12=[1]Daten!A4,'[1]Berechnung Finiria'!E12*[1]Daten!B4,IF(F12=[1]Daten!A5,'[1]Berechnung Finiria'!E12*[1]Daten!B5,IF(F12=[1]Daten!A6,'[1]Berechnung Finiria'!E12*[1]Daten!B6,IF(F12=[1]Daten!A7,'[1]Berechnung Finiria'!E12*[1]Daten!B7,IF(F12=[1]Daten!A8,'[1]Berechnung Finiria'!E12*[1]Daten!B8,IF(F12=[1]Daten!A9,'[1]Berechnung Finiria'!E12*[1]Daten!B9,IF(F12=[1]Daten!A10,'[1]Berechnung Finiria'!E12*[1]Daten!B10,IF(F12=[1]Daten!A11,'[1]Berechnung Finiria'!E12*[1]Daten!B11,IF(F12=[1]Daten!A12,'[1]Berechnung Finiria'!E12*[1]Daten!B12,IF(F12=[1]Daten!A13,'[1]Berechnung Finiria'!E12*[1]Daten!B13,IF(F12=[1]Daten!A14,'[1]Berechnung Finiria'!E12*[1]Daten!B14,IF(F12=[1]Daten!A15,'[1]Berechnung Finiria'!E12*[1]Daten!B15,IF(F12=[1]Daten!A16,'[1]Berechnung Finiria'!E12*[1]Daten!B16,IF(F12=[1]Daten!A17,'[1]Berechnung Finiria'!E12*[1]Daten!B17,IF(F12=[1]Daten!A18,'[1]Berechnung Finiria'!E12*[1]Daten!B18,IF(F12=[1]Daten!A19,'[1]Berechnung Finiria'!E12*[1]Daten!B19,IF(F12=[1]Daten!A20,'[1]Berechnung Finiria'!E12*[1]Daten!B20,IF(F12=[1]Daten!A21,'[1]Berechnung Finiria'!E12*[1]Daten!B21,IF(F12=[1]Daten!A22,'[1]Berechnung Finiria'!E12*[1]Daten!B22,IF(F12=[1]Daten!A23,'[1]Berechnung Finiria'!E12*[1]Daten!B23,IF(F12=[1]Daten!A24,'[1]Berechnung Finiria'!E12*[1]Daten!B24,IF(F12=[1]Daten!A25,'[1]Berechnung Finiria'!E12*[1]Daten!B25,""))))))))))))))))))))))))</f>
        <v>1350</v>
      </c>
      <c r="H12" s="2" t="str">
        <f>IF(F12=[1]Daten!A2,[1]Daten!C2,IF('[1]Berechnung Finiria'!F12=[1]Daten!A3,[1]Daten!C3,IF('[1]Berechnung Finiria'!F12=[1]Daten!A4,[1]Daten!C4,IF('[1]Berechnung Finiria'!F12=[1]Daten!A5,[1]Daten!C5,IF('[1]Berechnung Finiria'!F12=[1]Daten!A6,[1]Daten!C6,IF('[1]Berechnung Finiria'!F12=[1]Daten!A7,[1]Daten!C7,IF('[1]Berechnung Finiria'!F12=[1]Daten!A8,[1]Daten!C8,IF('[1]Berechnung Finiria'!F12=[1]Daten!A9,[1]Daten!C9,IF('[1]Berechnung Finiria'!F12=[1]Daten!A10,[1]Daten!C10,IF('[1]Berechnung Finiria'!F12=[1]Daten!A11,[1]Daten!C11,IF('[1]Berechnung Finiria'!F12=[1]Daten!A12,[1]Daten!C12,IF('[1]Berechnung Finiria'!F12=[1]Daten!A13,[1]Daten!C13,IF('[1]Berechnung Finiria'!F12=[1]Daten!A14,[1]Daten!C14,IF('[1]Berechnung Finiria'!F12=[1]Daten!A15,[1]Daten!C15,IF('[1]Berechnung Finiria'!F12=[1]Daten!A16,[1]Daten!C16,IF('[1]Berechnung Finiria'!F12=[1]Daten!A17,[1]Daten!C17,IF('[1]Berechnung Finiria'!F12=[1]Daten!A18,[1]Daten!C18,IF('[1]Berechnung Finiria'!F12=[1]Daten!A19,[1]Daten!C19,IF('[1]Berechnung Finiria'!F12=[1]Daten!A20,[1]Daten!C20,IF('[1]Berechnung Finiria'!F12=[1]Daten!A21,[1]Daten!C21,IF('[1]Berechnung Finiria'!F12=[1]Daten!A22,[1]Daten!C22,IF('[1]Berechnung Finiria'!F12=[1]Daten!A23,[1]Daten!C23,IF('[1]Berechnung Finiria'!F12=[1]Daten!A24,[1]Daten!C24,IF('[1]Berechnung Finiria'!F12=[1]Daten!A25,[1]Daten!C25,""))))))))))))))))))))))))</f>
        <v>Wasserpilz</v>
      </c>
      <c r="I12" s="73">
        <f>IF(F12=[1]Daten!A2,'[1]Berechnung Finiria'!E12*[1]Daten!D2,IF(F12=[1]Daten!A3,'[1]Berechnung Finiria'!E12*[1]Daten!D3,IF(F12=[1]Daten!A4,'[1]Berechnung Finiria'!E12*[1]Daten!D4,IF(F12=[1]Daten!A5,'[1]Berechnung Finiria'!E12*[1]Daten!D5,IF(F12=[1]Daten!A6,'[1]Berechnung Finiria'!E12*[1]Daten!D6,IF(F12=[1]Daten!A7,'[1]Berechnung Finiria'!E12*[1]Daten!D7,IF(F12=[1]Daten!A8,'[1]Berechnung Finiria'!E12*[1]Daten!D8,IF(F12=[1]Daten!A9,'[1]Berechnung Finiria'!E12*[1]Daten!D9,IF(F12=[1]Daten!A10,'[1]Berechnung Finiria'!E12*[1]Daten!D10,IF(F12=[1]Daten!A11,'[1]Berechnung Finiria'!E12*[1]Daten!D11,IF(F12=[1]Daten!A12,'[1]Berechnung Finiria'!E12*[1]Daten!D12,IF(F12=[1]Daten!A13,'[1]Berechnung Finiria'!E12*[1]Daten!D13,IF(F12=[1]Daten!A14,'[1]Berechnung Finiria'!E12*[1]Daten!D14,IF(F12=[1]Daten!A15,'[1]Berechnung Finiria'!E12*[1]Daten!D15,IF(F12=[1]Daten!A16,'[1]Berechnung Finiria'!E12*[1]Daten!D16,IF(F12=[1]Daten!A17,'[1]Berechnung Finiria'!E12*[1]Daten!D17,IF(F12=[1]Daten!A18,'[1]Berechnung Finiria'!E12*[1]Daten!D18,IF(F12=[1]Daten!A19,'[1]Berechnung Finiria'!E12*[1]Daten!D19,IF(F12=[1]Daten!A20,'[1]Berechnung Finiria'!E12*[1]Daten!D20,IF(F12=[1]Daten!A21,'[1]Berechnung Finiria'!E12*[1]Daten!D21,IF(F12=[1]Daten!A22,'[1]Berechnung Finiria'!E12*[1]Daten!D22,IF(F12=[1]Daten!A23,'[1]Berechnung Finiria'!E12*[1]Daten!D23,IF(F12=[1]Daten!A24,'[1]Berechnung Finiria'!E12*[1]Daten!D24,IF(F12=[1]Daten!A25,'[1]Berechnung Finiria'!E12*[1]Daten!D25,""))))))))))))))))))))))))</f>
        <v>810</v>
      </c>
      <c r="J12" s="2" t="str">
        <f>IF(F12=[1]Daten!A2,[1]Daten!E2,IF('[1]Berechnung Finiria'!F12=[1]Daten!A3,[1]Daten!E3,IF('[1]Berechnung Finiria'!F12=[1]Daten!A4,[1]Daten!E4,IF('[1]Berechnung Finiria'!F12=[1]Daten!A5,[1]Daten!E5,IF('[1]Berechnung Finiria'!F12=[1]Daten!A6,[1]Daten!E6,IF('[1]Berechnung Finiria'!F12=[1]Daten!A7,[1]Daten!E7,IF('[1]Berechnung Finiria'!F12=[1]Daten!A8,[1]Daten!E8,IF('[1]Berechnung Finiria'!F12=[1]Daten!A9,[1]Daten!E9,IF('[1]Berechnung Finiria'!F12=[1]Daten!A10,[1]Daten!E10,IF('[1]Berechnung Finiria'!F12=[1]Daten!A11,[1]Daten!E11,IF('[1]Berechnung Finiria'!F12=[1]Daten!A12,[1]Daten!E12,IF('[1]Berechnung Finiria'!F12=[1]Daten!A13,[1]Daten!E13,IF('[1]Berechnung Finiria'!F12=[1]Daten!A14,[1]Daten!E14,IF('[1]Berechnung Finiria'!F12=[1]Daten!A15,[1]Daten!E15,IF('[1]Berechnung Finiria'!F12=[1]Daten!A16,[1]Daten!E16,IF('[1]Berechnung Finiria'!F12=[1]Daten!A17,[1]Daten!E17,IF('[1]Berechnung Finiria'!F12=[1]Daten!A18,[1]Daten!E18,IF('[1]Berechnung Finiria'!F12=[1]Daten!A19,[1]Daten!E19,IF('[1]Berechnung Finiria'!F12=[1]Daten!A20,[1]Daten!E20,IF('[1]Berechnung Finiria'!F12=[1]Daten!A21,[1]Daten!E21,IF('[1]Berechnung Finiria'!F12=[1]Daten!A22,[1]Daten!E22,IF('[1]Berechnung Finiria'!F12=[1]Daten!A23,[1]Daten!E23,IF('[1]Berechnung Finiria'!F12=[1]Daten!A24,[1]Daten!E24,IF('[1]Berechnung Finiria'!F12=[1]Daten!A25,[1]Daten!E25,""))))))))))))))))))))))))</f>
        <v>Bachherzblatt</v>
      </c>
      <c r="K12" s="73">
        <f>IF(F12=[1]Daten!A2,'[1]Berechnung Finiria'!E12*[1]Daten!F2,IF(F12=[1]Daten!A3,'[1]Berechnung Finiria'!E12*[1]Daten!F3,IF(F12=[1]Daten!A4,'[1]Berechnung Finiria'!E12*[1]Daten!F4,IF(F12=[1]Daten!A5,'[1]Berechnung Finiria'!E12*[1]Daten!F5,IF(F12=[1]Daten!A6,'[1]Berechnung Finiria'!E12*[1]Daten!F6,IF(F12=[1]Daten!A7,'[1]Berechnung Finiria'!E12*[1]Daten!F7,IF(F12=[1]Daten!A8,'[1]Berechnung Finiria'!E12*[1]Daten!F8,IF(F12=[1]Daten!A9,'[1]Berechnung Finiria'!E12*[1]Daten!F9,IF(F12=[1]Daten!A10,'[1]Berechnung Finiria'!E12*[1]Daten!F10,IF(F12=[1]Daten!A11,'[1]Berechnung Finiria'!E12*[1]Daten!F11,IF(F12=[1]Daten!A12,'[1]Berechnung Finiria'!E12*[1]Daten!F12,IF(F12=[1]Daten!A13,'[1]Berechnung Finiria'!E12*[1]Daten!F13,IF(F12=[1]Daten!A14,'[1]Berechnung Finiria'!E12*[1]Daten!F14,IF(F12=[1]Daten!A15,'[1]Berechnung Finiria'!E12*[1]Daten!F15,IF(F12=[1]Daten!A16,'[1]Berechnung Finiria'!E12*[1]Daten!F16,IF(F12=[1]Daten!A17,'[1]Berechnung Finiria'!E12*[1]Daten!F17,IF(F12=[1]Daten!A18,'[1]Berechnung Finiria'!E12*[1]Daten!F18,IF(F12=[1]Daten!A19,'[1]Berechnung Finiria'!E12*[1]Daten!F19,IF(F12=[1]Daten!A20,'[1]Berechnung Finiria'!E12*[1]Daten!F20,IF(F12=[1]Daten!A21,'[1]Berechnung Finiria'!E12*[1]Daten!F21,IF(F12=[1]Daten!A22,'[1]Berechnung Finiria'!E12*[1]Daten!F22,IF(F12=[1]Daten!A23,'[1]Berechnung Finiria'!E12*[1]Daten!F23,IF(F12=[1]Daten!A24,'[1]Berechnung Finiria'!E12*[1]Daten!F24,IF(F12=[1]Daten!A25,'[1]Berechnung Finiria'!E12*[1]Daten!F25,""))))))))))))))))))))))))</f>
        <v>1080</v>
      </c>
      <c r="L12" s="2" t="str">
        <f>IF(F12=[1]Daten!A2,[1]Daten!G2,IF('[1]Berechnung Finiria'!F12=[1]Daten!A3,[1]Daten!G3,IF('[1]Berechnung Finiria'!F12=[1]Daten!A4,[1]Daten!G4,IF('[1]Berechnung Finiria'!F12=[1]Daten!A5,[1]Daten!G5,IF('[1]Berechnung Finiria'!F12=[1]Daten!A6,[1]Daten!G6,IF('[1]Berechnung Finiria'!F12=[1]Daten!A7,[1]Daten!G7,IF('[1]Berechnung Finiria'!F12=[1]Daten!A8,[1]Daten!G8,IF('[1]Berechnung Finiria'!F12=[1]Daten!A9,[1]Daten!G9,IF('[1]Berechnung Finiria'!F12=[1]Daten!A10,[1]Daten!G10,IF('[1]Berechnung Finiria'!F12=[1]Daten!A11,[1]Daten!G11,IF('[1]Berechnung Finiria'!F12=[1]Daten!A12,[1]Daten!G12,IF('[1]Berechnung Finiria'!F12=[1]Daten!A13,[1]Daten!G13,IF('[1]Berechnung Finiria'!F12=[1]Daten!A14,[1]Daten!G14,IF('[1]Berechnung Finiria'!F12=[1]Daten!A15,[1]Daten!G15,IF('[1]Berechnung Finiria'!F12=[1]Daten!A16,[1]Daten!G16,IF('[1]Berechnung Finiria'!F12=[1]Daten!A17,[1]Daten!G17,IF('[1]Berechnung Finiria'!F12=[1]Daten!A18,[1]Daten!G18,IF('[1]Berechnung Finiria'!F12=[1]Daten!A19,[1]Daten!G19,IF('[1]Berechnung Finiria'!F12=[1]Daten!A20,[1]Daten!G20,IF('[1]Berechnung Finiria'!F12=[1]Daten!A21,[1]Daten!G21,IF('[1]Berechnung Finiria'!F12=[1]Daten!A22,[1]Daten!G22,IF('[1]Berechnung Finiria'!F12=[1]Daten!A23,[1]Daten!G23,IF('[1]Berechnung Finiria'!F12=[1]Daten!A24,[1]Daten!G24,IF('[1]Berechnung Finiria'!F12=[1]Daten!A25,[1]Daten!G25,""))))))))))))))))))))))))</f>
        <v>Regenglimmkelch</v>
      </c>
      <c r="M12" s="73">
        <f>IF(F12=[1]Daten!A2,'[1]Berechnung Finiria'!E12*[1]Daten!H2,IF(F12=[1]Daten!A3,'[1]Berechnung Finiria'!E12*[1]Daten!H3,IF(F12=[1]Daten!A4,'[1]Berechnung Finiria'!E12*[1]Daten!H4,IF(F12=[1]Daten!A5,'[1]Berechnung Finiria'!E12*[1]Daten!H5,IF(F12=[1]Daten!A6,'[1]Berechnung Finiria'!E12*[1]Daten!H6,IF(F12=[1]Daten!A7,'[1]Berechnung Finiria'!E12*[1]Daten!H7,IF(F12=[1]Daten!A8,'[1]Berechnung Finiria'!E12*[1]Daten!H8,IF(F12=[1]Daten!A9,'[1]Berechnung Finiria'!E12*[1]Daten!H9,IF(F12=[1]Daten!A10,'[1]Berechnung Finiria'!E12*[1]Daten!H10,IF(F12=[1]Daten!A11,'[1]Berechnung Finiria'!E12*[1]Daten!H11,IF(F12=[1]Daten!A12,'[1]Berechnung Finiria'!E12*[1]Daten!H12,IF(F12=[1]Daten!A13,'[1]Berechnung Finiria'!E12*[1]Daten!H13,IF(F12=[1]Daten!A14,'[1]Berechnung Finiria'!E12*[1]Daten!H14,IF(F12=[1]Daten!A15,'[1]Berechnung Finiria'!E12*[1]Daten!H15,IF(F12=[1]Daten!A16,'[1]Berechnung Finiria'!E12*[1]Daten!H16,IF(F12=[1]Daten!A17,'[1]Berechnung Finiria'!E12*[1]Daten!H17,IF(F12=[1]Daten!A18,'[1]Berechnung Finiria'!E12*[1]Daten!H18,IF(F12=[1]Daten!A19,'[1]Berechnung Finiria'!E12*[1]Daten!H19,IF(F12=[1]Daten!A20,'[1]Berechnung Finiria'!E12*[1]Daten!H20,IF(F12=[1]Daten!A21,'[1]Berechnung Finiria'!E12*[1]Daten!H21,IF(F12=[1]Daten!A22,'[1]Berechnung Finiria'!E12*[1]Daten!H22,IF(F12=[1]Daten!A23,'[1]Berechnung Finiria'!E12*[1]Daten!H23,IF(F12=[1]Daten!A24,'[1]Berechnung Finiria'!E12*[1]Daten!H24,IF(F12=[1]Daten!A25,'[1]Berechnung Finiria'!E12*[1]Daten!H25,""))))))))))))))))))))))))</f>
        <v>27</v>
      </c>
      <c r="N12" s="2" t="str">
        <f>IF(F12=[1]Daten!A2,[1]Daten!I2,IF('[1]Berechnung Finiria'!F12=[1]Daten!A3,[1]Daten!I3,IF('[1]Berechnung Finiria'!F12=[1]Daten!A4,[1]Daten!I4,IF('[1]Berechnung Finiria'!F12=[1]Daten!A5,[1]Daten!I5,IF('[1]Berechnung Finiria'!F12=[1]Daten!A6,[1]Daten!I6,IF('[1]Berechnung Finiria'!F12=[1]Daten!A7,[1]Daten!I7,IF('[1]Berechnung Finiria'!F12=[1]Daten!A8,[1]Daten!I8,IF('[1]Berechnung Finiria'!F12=[1]Daten!A9,[1]Daten!I9,IF('[1]Berechnung Finiria'!F12=[1]Daten!A10,[1]Daten!I10,IF('[1]Berechnung Finiria'!F12=[1]Daten!A11,[1]Daten!I11,IF('[1]Berechnung Finiria'!F12=[1]Daten!A12,[1]Daten!I12,IF('[1]Berechnung Finiria'!F12=[1]Daten!A13,[1]Daten!I13,IF('[1]Berechnung Finiria'!F12=[1]Daten!A14,[1]Daten!I14,IF('[1]Berechnung Finiria'!F12=[1]Daten!A15,[1]Daten!I15,IF('[1]Berechnung Finiria'!F12=[1]Daten!A16,[1]Daten!I16,IF('[1]Berechnung Finiria'!F12=[1]Daten!A17,[1]Daten!I17,IF('[1]Berechnung Finiria'!F12=[1]Daten!A18,[1]Daten!I18,IF('[1]Berechnung Finiria'!F12=[1]Daten!A19,[1]Daten!I19,IF('[1]Berechnung Finiria'!F12=[1]Daten!A20,[1]Daten!I20,IF('[1]Berechnung Finiria'!F12=[1]Daten!A21,[1]Daten!I21,IF('[1]Berechnung Finiria'!F12=[1]Daten!A22,[1]Daten!I22,IF('[1]Berechnung Finiria'!F12=[1]Daten!A23,[1]Daten!I23,IF('[1]Berechnung Finiria'!F12=[1]Daten!A24,[1]Daten!I24,IF('[1]Berechnung Finiria'!F12=[1]Daten!A25,[1]Daten!I25,""))))))))))))))))))))))))</f>
        <v>Drachenlotus</v>
      </c>
      <c r="O12" s="82">
        <f>IF(F12=[1]Daten!A2,[1]Daten!J2*E12,IF('[1]Berechnung Finiria'!F12=[1]Daten!A3,[1]Daten!J3*E12,IF('[1]Berechnung Finiria'!F12=[1]Daten!A4,[1]Daten!J4*E12,IF('[1]Berechnung Finiria'!F12=[1]Daten!A5,[1]Daten!J5*E12,IF('[1]Berechnung Finiria'!F12=[1]Daten!A6,[1]Daten!J6*E12,IF('[1]Berechnung Finiria'!F12=[1]Daten!A7,[1]Daten!J7*E12,IF('[1]Berechnung Finiria'!F12=[1]Daten!A8,[1]Daten!J8*E12,IF('[1]Berechnung Finiria'!F12=[1]Daten!A9,[1]Daten!J9*E12,IF('[1]Berechnung Finiria'!F12=[1]Daten!A10,[1]Daten!J10*E12,IF('[1]Berechnung Finiria'!F12=[1]Daten!A11,[1]Daten!J11*E12,IF('[1]Berechnung Finiria'!F12=[1]Daten!A12,[1]Daten!J12*E12,IF('[1]Berechnung Finiria'!F12=[1]Daten!A13,[1]Daten!J13*E12,IF('[1]Berechnung Finiria'!F12=[1]Daten!A14,[1]Daten!J14*E12,IF('[1]Berechnung Finiria'!F12=[1]Daten!A15,[1]Daten!J15*E12,IF('[1]Berechnung Finiria'!F12=[1]Daten!A16,[1]Daten!J16*E12,IF('[1]Berechnung Finiria'!F12=[1]Daten!A17,[1]Daten!J17*E12,IF('[1]Berechnung Finiria'!F12=[1]Daten!A18,[1]Daten!J18*E12,IF('[1]Berechnung Finiria'!F12=[1]Daten!A19,[1]Daten!J19*E12,IF('[1]Berechnung Finiria'!F12=[1]Daten!A20,[1]Daten!J20*E12,IF('[1]Berechnung Finiria'!F12=[1]Daten!A21,[1]Daten!J21*E12,IF('[1]Berechnung Finiria'!F12=[1]Daten!A22,[1]Daten!J22*E12,IF('[1]Berechnung Finiria'!F12=[1]Daten!A23,[1]Daten!J23*E12,IF('[1]Berechnung Finiria'!F12=[1]Daten!A24,[1]Daten!J24*E12,IF('[1]Berechnung Finiria'!F12=[1]Daten!A25,[1]Daten!J25*E12,""))))))))))))))))))))))))</f>
        <v>1.875000000000006</v>
      </c>
      <c r="P12" s="154" t="s">
        <v>319</v>
      </c>
    </row>
    <row r="13" spans="1:16" s="149" customFormat="1" ht="16.5" customHeight="1" thickTop="1" thickBot="1" x14ac:dyDescent="0.3">
      <c r="B13" s="56" t="s">
        <v>280</v>
      </c>
      <c r="C13" s="57">
        <f>IF('[1]Berechnung Finiria'!B6=[1]Daten!A74,[1]Daten!K74,IF('[1]Berechnung Finiria'!B6=[1]Daten!A75,[1]Daten!K75,IF('[1]Berechnung Finiria'!B6=[1]Daten!A76,[1]Daten!K76,IF('[1]Berechnung Finiria'!B6=[1]Daten!A77,[1]Daten!K77,IF('[1]Berechnung Finiria'!B6=[1]Daten!A78,[1]Daten!K78,IF('[1]Berechnung Finiria'!B6=[1]Daten!A79,[1]Daten!K79,IF('[1]Berechnung Finiria'!B6=[1]Daten!A80,[1]Daten!K80,IF('[1]Berechnung Finiria'!B6=[1]Daten!A81,[1]Daten!K81,IF('[1]Berechnung Finiria'!B6=[1]Daten!A82,[1]Daten!K82,IF('[1]Berechnung Finiria'!B6=[1]Daten!A83,[1]Daten!K83,IF('[1]Berechnung Finiria'!B6=[1]Daten!A84,[1]Daten!K84,IF('[1]Berechnung Finiria'!B6=[1]Daten!A85,[1]Daten!K85,IF('[1]Berechnung Finiria'!B6=[1]Daten!A86,[1]Daten!K86,IF('[1]Berechnung Finiria'!B6=[1]Daten!A87,[1]Daten!K87,IF('[1]Berechnung Finiria'!B6=[1]Daten!A88,[1]Daten!K88,IF('[1]Berechnung Finiria'!B6=[1]Daten!A89,[1]Daten!K89,IF('[1]Berechnung Finiria'!B6=[1]Daten!A90,[1]Daten!K90,IF('[1]Berechnung Finiria'!B6=[1]Daten!A91,[1]Daten!K91,IF('[1]Berechnung Finiria'!B6=[1]Daten!A92,[1]Daten!K92,IF('[1]Berechnung Finiria'!B6=[1]Daten!A93,[1]Daten!K93,IF('[1]Berechnung Finiria'!B6=[1]Daten!A94,[1]Daten!K94,IF('[1]Berechnung Finiria'!B6=[1]Daten!A95,[1]Daten!K95,IF('[1]Berechnung Finiria'!B6=[1]Daten!A96,[1]Daten!K96,IF('[1]Berechnung Finiria'!B6=[1]Daten!A97,[1]Daten!K97,IF('[1]Berechnung Finiria'!B6=[1]Daten!A98,[1]Daten!K98,IF('[1]Berechnung Finiria'!B6=[1]Daten!A99,[1]Daten!K99,IF('[1]Berechnung Finiria'!B6=[1]Daten!A99,[1]Daten!K99,IF('[1]Berechnung Finiria'!B6=[1]Daten!A100,[1]Daten!K100,IF('[1]Berechnung Finiria'!B6=[1]Daten!A101,[1]Daten!K101,IF('[1]Berechnung Finiria'!B6=[1]Daten!A102,[1]Daten!K102,IF('[1]Berechnung Finiria'!B6=[1]Daten!A103,[1]Daten!K103,IF('[1]Berechnung Finiria'!B6=[1]Daten!A104,[1]Daten!K104,IF('[1]Berechnung Finiria'!B6=[1]Daten!A105,[1]Daten!K105,IF('[1]Berechnung Finiria'!B6=[1]Daten!A106,[1]Daten!K106,IF('[1]Berechnung Finiria'!B6=[1]Daten!A107,[1]Daten!K107,IF('[1]Berechnung Finiria'!B6=[1]Daten!A108,[1]Daten!K108,IF('[1]Berechnung Finiria'!B6=[1]Daten!A109,[1]Daten!K109,IF('[1]Berechnung Finiria'!B6=[1]Daten!A110,[1]Daten!K110,IF('[1]Berechnung Finiria'!B6=[1]Daten!A111,[1]Daten!K111,IF('[1]Berechnung Finiria'!B6=[1]Daten!A112,[1]Daten!K112,IF('[1]Berechnung Finiria'!B6=[1]Daten!A113,[1]Daten!K113,IF('[1]Berechnung Finiria'!B6=[1]Daten!A114,[1]Daten!K114,IF('[1]Berechnung Finiria'!B6=[1]Daten!A115,[1]Daten!K115,IF('[1]Berechnung Finiria'!B6=[1]Daten!A116,[1]Daten!K116,IF('[1]Berechnung Finiria'!B6=[1]Daten!A117,[1]Daten!K117,"")))))))))))))))))))))))))))))))))))))))))))))</f>
        <v>87</v>
      </c>
      <c r="D13" s="142"/>
      <c r="E13" s="75"/>
      <c r="F13" s="18"/>
      <c r="G13" s="73" t="str">
        <f>IF(F13=[1]Daten!A2,'[1]Berechnung Finiria'!E13*[1]Daten!B2,IF(F13=[1]Daten!A3,'[1]Berechnung Finiria'!E13*[1]Daten!B3,IF(F13=[1]Daten!A4,'[1]Berechnung Finiria'!E13*[1]Daten!B4,IF(F13=[1]Daten!A5,'[1]Berechnung Finiria'!E13*[1]Daten!B5,IF(F13=[1]Daten!A6,'[1]Berechnung Finiria'!E13*[1]Daten!B6,IF(F13=[1]Daten!A7,'[1]Berechnung Finiria'!E13*[1]Daten!B7,IF(F13=[1]Daten!A8,'[1]Berechnung Finiria'!E13*[1]Daten!B8,IF(F13=[1]Daten!A9,'[1]Berechnung Finiria'!E13*[1]Daten!B9,IF(F13=[1]Daten!A10,'[1]Berechnung Finiria'!E13*[1]Daten!B10,IF(F13=[1]Daten!A11,'[1]Berechnung Finiria'!E13*[1]Daten!B11,IF(F13=[1]Daten!A12,'[1]Berechnung Finiria'!E13*[1]Daten!B12,IF(F13=[1]Daten!A13,'[1]Berechnung Finiria'!E13*[1]Daten!B13,IF(F13=[1]Daten!A14,'[1]Berechnung Finiria'!E13*[1]Daten!B14,IF(F13=[1]Daten!A15,'[1]Berechnung Finiria'!E13*[1]Daten!B15,IF(F13=[1]Daten!A16,'[1]Berechnung Finiria'!E13*[1]Daten!B16,IF(F13=[1]Daten!A17,'[1]Berechnung Finiria'!E13*[1]Daten!B17,IF(F13=[1]Daten!A18,'[1]Berechnung Finiria'!E13*[1]Daten!B18,IF(F13=[1]Daten!A19,'[1]Berechnung Finiria'!E13*[1]Daten!B19,IF(F13=[1]Daten!A20,'[1]Berechnung Finiria'!E13*[1]Daten!B20,IF(F13=[1]Daten!A21,'[1]Berechnung Finiria'!E13*[1]Daten!B21,IF(F13=[1]Daten!A22,'[1]Berechnung Finiria'!E13*[1]Daten!B22,IF(F13=[1]Daten!A23,'[1]Berechnung Finiria'!E13*[1]Daten!B23,IF(F13=[1]Daten!A24,'[1]Berechnung Finiria'!E13*[1]Daten!B24,IF(F13=[1]Daten!A25,'[1]Berechnung Finiria'!E13*[1]Daten!B25,""))))))))))))))))))))))))</f>
        <v/>
      </c>
      <c r="H13" s="2" t="str">
        <f>IF(F13=[1]Daten!A2,[1]Daten!C2,IF('[1]Berechnung Finiria'!F13=[1]Daten!A3,[1]Daten!C3,IF('[1]Berechnung Finiria'!F13=[1]Daten!A4,[1]Daten!C4,IF('[1]Berechnung Finiria'!F13=[1]Daten!A5,[1]Daten!C5,IF('[1]Berechnung Finiria'!F13=[1]Daten!A6,[1]Daten!C6,IF('[1]Berechnung Finiria'!F13=[1]Daten!A7,[1]Daten!C7,IF('[1]Berechnung Finiria'!F13=[1]Daten!A8,[1]Daten!C8,IF('[1]Berechnung Finiria'!F13=[1]Daten!A9,[1]Daten!C9,IF('[1]Berechnung Finiria'!F13=[1]Daten!A10,[1]Daten!C10,IF('[1]Berechnung Finiria'!F13=[1]Daten!A11,[1]Daten!C11,IF('[1]Berechnung Finiria'!F13=[1]Daten!A12,[1]Daten!C12,IF('[1]Berechnung Finiria'!F13=[1]Daten!A13,[1]Daten!C13,IF('[1]Berechnung Finiria'!F13=[1]Daten!A14,[1]Daten!C14,IF('[1]Berechnung Finiria'!F13=[1]Daten!A15,[1]Daten!C15,IF('[1]Berechnung Finiria'!F13=[1]Daten!A16,[1]Daten!C16,IF('[1]Berechnung Finiria'!F13=[1]Daten!A17,[1]Daten!C17,IF('[1]Berechnung Finiria'!F13=[1]Daten!A18,[1]Daten!C18,IF('[1]Berechnung Finiria'!F13=[1]Daten!A19,[1]Daten!C19,IF('[1]Berechnung Finiria'!F13=[1]Daten!A20,[1]Daten!C20,IF('[1]Berechnung Finiria'!F13=[1]Daten!A21,[1]Daten!C21,IF('[1]Berechnung Finiria'!F13=[1]Daten!A22,[1]Daten!C22,IF('[1]Berechnung Finiria'!F13=[1]Daten!A23,[1]Daten!C23,IF('[1]Berechnung Finiria'!F13=[1]Daten!A24,[1]Daten!C24,IF('[1]Berechnung Finiria'!F13=[1]Daten!A25,[1]Daten!C25,""))))))))))))))))))))))))</f>
        <v/>
      </c>
      <c r="I13" s="73" t="str">
        <f>IF(F13=[1]Daten!A2,'[1]Berechnung Finiria'!E13*[1]Daten!D2,IF(F13=[1]Daten!A3,'[1]Berechnung Finiria'!E13*[1]Daten!D3,IF(F13=[1]Daten!A4,'[1]Berechnung Finiria'!E13*[1]Daten!D4,IF(F13=[1]Daten!A5,'[1]Berechnung Finiria'!E13*[1]Daten!D5,IF(F13=[1]Daten!A6,'[1]Berechnung Finiria'!E13*[1]Daten!D6,IF(F13=[1]Daten!A7,'[1]Berechnung Finiria'!E13*[1]Daten!D7,IF(F13=[1]Daten!A8,'[1]Berechnung Finiria'!E13*[1]Daten!D8,IF(F13=[1]Daten!A9,'[1]Berechnung Finiria'!E13*[1]Daten!D9,IF(F13=[1]Daten!A10,'[1]Berechnung Finiria'!E13*[1]Daten!D10,IF(F13=[1]Daten!A11,'[1]Berechnung Finiria'!E13*[1]Daten!D11,IF(F13=[1]Daten!A12,'[1]Berechnung Finiria'!E13*[1]Daten!D12,IF(F13=[1]Daten!A13,'[1]Berechnung Finiria'!E13*[1]Daten!D13,IF(F13=[1]Daten!A14,'[1]Berechnung Finiria'!E13*[1]Daten!D14,IF(F13=[1]Daten!A15,'[1]Berechnung Finiria'!E13*[1]Daten!D15,IF(F13=[1]Daten!A16,'[1]Berechnung Finiria'!E13*[1]Daten!D16,IF(F13=[1]Daten!A17,'[1]Berechnung Finiria'!E13*[1]Daten!D17,IF(F13=[1]Daten!A18,'[1]Berechnung Finiria'!E13*[1]Daten!D18,IF(F13=[1]Daten!A19,'[1]Berechnung Finiria'!E13*[1]Daten!D19,IF(F13=[1]Daten!A20,'[1]Berechnung Finiria'!E13*[1]Daten!D20,IF(F13=[1]Daten!A21,'[1]Berechnung Finiria'!E13*[1]Daten!D21,IF(F13=[1]Daten!A22,'[1]Berechnung Finiria'!E13*[1]Daten!D22,IF(F13=[1]Daten!A23,'[1]Berechnung Finiria'!E13*[1]Daten!D23,IF(F13=[1]Daten!A24,'[1]Berechnung Finiria'!E13*[1]Daten!D24,IF(F13=[1]Daten!A25,'[1]Berechnung Finiria'!E13*[1]Daten!D25,""))))))))))))))))))))))))</f>
        <v/>
      </c>
      <c r="J13" s="2" t="str">
        <f>IF(F13=[1]Daten!A2,[1]Daten!E2,IF('[1]Berechnung Finiria'!F13=[1]Daten!A3,[1]Daten!E3,IF('[1]Berechnung Finiria'!F13=[1]Daten!A4,[1]Daten!E4,IF('[1]Berechnung Finiria'!F13=[1]Daten!A5,[1]Daten!E5,IF('[1]Berechnung Finiria'!F13=[1]Daten!A6,[1]Daten!E6,IF('[1]Berechnung Finiria'!F13=[1]Daten!A7,[1]Daten!E7,IF('[1]Berechnung Finiria'!F13=[1]Daten!A8,[1]Daten!E8,IF('[1]Berechnung Finiria'!F13=[1]Daten!A9,[1]Daten!E9,IF('[1]Berechnung Finiria'!F13=[1]Daten!A10,[1]Daten!E10,IF('[1]Berechnung Finiria'!F13=[1]Daten!A11,[1]Daten!E11,IF('[1]Berechnung Finiria'!F13=[1]Daten!A12,[1]Daten!E12,IF('[1]Berechnung Finiria'!F13=[1]Daten!A13,[1]Daten!E13,IF('[1]Berechnung Finiria'!F13=[1]Daten!A14,[1]Daten!E14,IF('[1]Berechnung Finiria'!F13=[1]Daten!A15,[1]Daten!E15,IF('[1]Berechnung Finiria'!F13=[1]Daten!A16,[1]Daten!E16,IF('[1]Berechnung Finiria'!F13=[1]Daten!A17,[1]Daten!E17,IF('[1]Berechnung Finiria'!F13=[1]Daten!A18,[1]Daten!E18,IF('[1]Berechnung Finiria'!F13=[1]Daten!A19,[1]Daten!E19,IF('[1]Berechnung Finiria'!F13=[1]Daten!A20,[1]Daten!E20,IF('[1]Berechnung Finiria'!F13=[1]Daten!A21,[1]Daten!E21,IF('[1]Berechnung Finiria'!F13=[1]Daten!A22,[1]Daten!E22,IF('[1]Berechnung Finiria'!F13=[1]Daten!A23,[1]Daten!E23,IF('[1]Berechnung Finiria'!F13=[1]Daten!A24,[1]Daten!E24,IF('[1]Berechnung Finiria'!F13=[1]Daten!A25,[1]Daten!E25,""))))))))))))))))))))))))</f>
        <v/>
      </c>
      <c r="K13" s="73" t="str">
        <f>IF(F13=[1]Daten!A2,'[1]Berechnung Finiria'!E13*[1]Daten!F2,IF(F13=[1]Daten!A3,'[1]Berechnung Finiria'!E13*[1]Daten!F3,IF(F13=[1]Daten!A4,'[1]Berechnung Finiria'!E13*[1]Daten!F4,IF(F13=[1]Daten!A5,'[1]Berechnung Finiria'!E13*[1]Daten!F5,IF(F13=[1]Daten!A6,'[1]Berechnung Finiria'!E13*[1]Daten!F6,IF(F13=[1]Daten!A7,'[1]Berechnung Finiria'!E13*[1]Daten!F7,IF(F13=[1]Daten!A8,'[1]Berechnung Finiria'!E13*[1]Daten!F8,IF(F13=[1]Daten!A9,'[1]Berechnung Finiria'!E13*[1]Daten!F9,IF(F13=[1]Daten!A10,'[1]Berechnung Finiria'!E13*[1]Daten!F10,IF(F13=[1]Daten!A11,'[1]Berechnung Finiria'!E13*[1]Daten!F11,IF(F13=[1]Daten!A12,'[1]Berechnung Finiria'!E13*[1]Daten!F12,IF(F13=[1]Daten!A13,'[1]Berechnung Finiria'!E13*[1]Daten!F13,IF(F13=[1]Daten!A14,'[1]Berechnung Finiria'!E13*[1]Daten!F14,IF(F13=[1]Daten!A15,'[1]Berechnung Finiria'!E13*[1]Daten!F15,IF(F13=[1]Daten!A16,'[1]Berechnung Finiria'!E13*[1]Daten!F16,IF(F13=[1]Daten!A17,'[1]Berechnung Finiria'!E13*[1]Daten!F17,IF(F13=[1]Daten!A18,'[1]Berechnung Finiria'!E13*[1]Daten!F18,IF(F13=[1]Daten!A19,'[1]Berechnung Finiria'!E13*[1]Daten!F19,IF(F13=[1]Daten!A20,'[1]Berechnung Finiria'!E13*[1]Daten!F20,IF(F13=[1]Daten!A21,'[1]Berechnung Finiria'!E13*[1]Daten!F21,IF(F13=[1]Daten!A22,'[1]Berechnung Finiria'!E13*[1]Daten!F22,IF(F13=[1]Daten!A23,'[1]Berechnung Finiria'!E13*[1]Daten!F23,IF(F13=[1]Daten!A24,'[1]Berechnung Finiria'!E13*[1]Daten!F24,IF(F13=[1]Daten!A25,'[1]Berechnung Finiria'!E13*[1]Daten!F25,""))))))))))))))))))))))))</f>
        <v/>
      </c>
      <c r="L13" s="2" t="str">
        <f>IF(F13=[1]Daten!A2,[1]Daten!G2,IF('[1]Berechnung Finiria'!F13=[1]Daten!A3,[1]Daten!G3,IF('[1]Berechnung Finiria'!F13=[1]Daten!A4,[1]Daten!G4,IF('[1]Berechnung Finiria'!F13=[1]Daten!A5,[1]Daten!G5,IF('[1]Berechnung Finiria'!F13=[1]Daten!A6,[1]Daten!G6,IF('[1]Berechnung Finiria'!F13=[1]Daten!A7,[1]Daten!G7,IF('[1]Berechnung Finiria'!F13=[1]Daten!A8,[1]Daten!G8,IF('[1]Berechnung Finiria'!F13=[1]Daten!A9,[1]Daten!G9,IF('[1]Berechnung Finiria'!F13=[1]Daten!A10,[1]Daten!G10,IF('[1]Berechnung Finiria'!F13=[1]Daten!A11,[1]Daten!G11,IF('[1]Berechnung Finiria'!F13=[1]Daten!A12,[1]Daten!G12,IF('[1]Berechnung Finiria'!F13=[1]Daten!A13,[1]Daten!G13,IF('[1]Berechnung Finiria'!F13=[1]Daten!A14,[1]Daten!G14,IF('[1]Berechnung Finiria'!F13=[1]Daten!A15,[1]Daten!G15,IF('[1]Berechnung Finiria'!F13=[1]Daten!A16,[1]Daten!G16,IF('[1]Berechnung Finiria'!F13=[1]Daten!A17,[1]Daten!G17,IF('[1]Berechnung Finiria'!F13=[1]Daten!A18,[1]Daten!G18,IF('[1]Berechnung Finiria'!F13=[1]Daten!A19,[1]Daten!G19,IF('[1]Berechnung Finiria'!F13=[1]Daten!A20,[1]Daten!G20,IF('[1]Berechnung Finiria'!F13=[1]Daten!A21,[1]Daten!G21,IF('[1]Berechnung Finiria'!F13=[1]Daten!A22,[1]Daten!G22,IF('[1]Berechnung Finiria'!F13=[1]Daten!A23,[1]Daten!G23,IF('[1]Berechnung Finiria'!F13=[1]Daten!A24,[1]Daten!G24,IF('[1]Berechnung Finiria'!F13=[1]Daten!A25,[1]Daten!G25,""))))))))))))))))))))))))</f>
        <v/>
      </c>
      <c r="M13" s="73" t="str">
        <f>IF(F13=[1]Daten!A2,'[1]Berechnung Finiria'!E13*[1]Daten!H2,IF(F13=[1]Daten!A3,'[1]Berechnung Finiria'!E13*[1]Daten!H3,IF(F13=[1]Daten!A4,'[1]Berechnung Finiria'!E13*[1]Daten!H4,IF(F13=[1]Daten!A5,'[1]Berechnung Finiria'!E13*[1]Daten!H5,IF(F13=[1]Daten!A6,'[1]Berechnung Finiria'!E13*[1]Daten!H6,IF(F13=[1]Daten!A7,'[1]Berechnung Finiria'!E13*[1]Daten!H7,IF(F13=[1]Daten!A8,'[1]Berechnung Finiria'!E13*[1]Daten!H8,IF(F13=[1]Daten!A9,'[1]Berechnung Finiria'!E13*[1]Daten!H9,IF(F13=[1]Daten!A10,'[1]Berechnung Finiria'!E13*[1]Daten!H10,IF(F13=[1]Daten!A11,'[1]Berechnung Finiria'!E13*[1]Daten!H11,IF(F13=[1]Daten!A12,'[1]Berechnung Finiria'!E13*[1]Daten!H12,IF(F13=[1]Daten!A13,'[1]Berechnung Finiria'!E13*[1]Daten!H13,IF(F13=[1]Daten!A14,'[1]Berechnung Finiria'!E13*[1]Daten!H14,IF(F13=[1]Daten!A15,'[1]Berechnung Finiria'!E13*[1]Daten!H15,IF(F13=[1]Daten!A16,'[1]Berechnung Finiria'!E13*[1]Daten!H16,IF(F13=[1]Daten!A17,'[1]Berechnung Finiria'!E13*[1]Daten!H17,IF(F13=[1]Daten!A18,'[1]Berechnung Finiria'!E13*[1]Daten!H18,IF(F13=[1]Daten!A19,'[1]Berechnung Finiria'!E13*[1]Daten!H19,IF(F13=[1]Daten!A20,'[1]Berechnung Finiria'!E13*[1]Daten!H20,IF(F13=[1]Daten!A21,'[1]Berechnung Finiria'!E13*[1]Daten!H21,IF(F13=[1]Daten!A22,'[1]Berechnung Finiria'!E13*[1]Daten!H22,IF(F13=[1]Daten!A23,'[1]Berechnung Finiria'!E13*[1]Daten!H23,IF(F13=[1]Daten!A24,'[1]Berechnung Finiria'!E13*[1]Daten!H24,IF(F13=[1]Daten!A25,'[1]Berechnung Finiria'!E13*[1]Daten!H25,""))))))))))))))))))))))))</f>
        <v/>
      </c>
      <c r="N13" s="2" t="str">
        <f>IF(F13=[1]Daten!A2,[1]Daten!I2,IF('[1]Berechnung Finiria'!F13=[1]Daten!A3,[1]Daten!I3,IF('[1]Berechnung Finiria'!F13=[1]Daten!A4,[1]Daten!I4,IF('[1]Berechnung Finiria'!F13=[1]Daten!A5,[1]Daten!I5,IF('[1]Berechnung Finiria'!F13=[1]Daten!A6,[1]Daten!I6,IF('[1]Berechnung Finiria'!F13=[1]Daten!A7,[1]Daten!I7,IF('[1]Berechnung Finiria'!F13=[1]Daten!A8,[1]Daten!I8,IF('[1]Berechnung Finiria'!F13=[1]Daten!A9,[1]Daten!I9,IF('[1]Berechnung Finiria'!F13=[1]Daten!A10,[1]Daten!I10,IF('[1]Berechnung Finiria'!F13=[1]Daten!A11,[1]Daten!I11,IF('[1]Berechnung Finiria'!F13=[1]Daten!A12,[1]Daten!I12,IF('[1]Berechnung Finiria'!F13=[1]Daten!A13,[1]Daten!I13,IF('[1]Berechnung Finiria'!F13=[1]Daten!A14,[1]Daten!I14,IF('[1]Berechnung Finiria'!F13=[1]Daten!A15,[1]Daten!I15,IF('[1]Berechnung Finiria'!F13=[1]Daten!A16,[1]Daten!I16,IF('[1]Berechnung Finiria'!F13=[1]Daten!A17,[1]Daten!I17,IF('[1]Berechnung Finiria'!F13=[1]Daten!A18,[1]Daten!I18,IF('[1]Berechnung Finiria'!F13=[1]Daten!A19,[1]Daten!I19,IF('[1]Berechnung Finiria'!F13=[1]Daten!A20,[1]Daten!I20,IF('[1]Berechnung Finiria'!F13=[1]Daten!A21,[1]Daten!I21,IF('[1]Berechnung Finiria'!F13=[1]Daten!A22,[1]Daten!I22,IF('[1]Berechnung Finiria'!F13=[1]Daten!A23,[1]Daten!I23,IF('[1]Berechnung Finiria'!F13=[1]Daten!A24,[1]Daten!I24,IF('[1]Berechnung Finiria'!F13=[1]Daten!A25,[1]Daten!I25,""))))))))))))))))))))))))</f>
        <v/>
      </c>
      <c r="O13" s="82" t="str">
        <f>IF(F13=[1]Daten!A2,[1]Daten!J2*E13,IF('[1]Berechnung Finiria'!F13=[1]Daten!A3,[1]Daten!J3*E13,IF('[1]Berechnung Finiria'!F13=[1]Daten!A4,[1]Daten!J4*E13,IF('[1]Berechnung Finiria'!F13=[1]Daten!A5,[1]Daten!J5*E13,IF('[1]Berechnung Finiria'!F13=[1]Daten!A6,[1]Daten!J6*E13,IF('[1]Berechnung Finiria'!F13=[1]Daten!A7,[1]Daten!J7*E13,IF('[1]Berechnung Finiria'!F13=[1]Daten!A8,[1]Daten!J8*E13,IF('[1]Berechnung Finiria'!F13=[1]Daten!A9,[1]Daten!J9*E13,IF('[1]Berechnung Finiria'!F13=[1]Daten!A10,[1]Daten!J10*E13,IF('[1]Berechnung Finiria'!F13=[1]Daten!A11,[1]Daten!J11*E13,IF('[1]Berechnung Finiria'!F13=[1]Daten!A12,[1]Daten!J12*E13,IF('[1]Berechnung Finiria'!F13=[1]Daten!A13,[1]Daten!J13*E13,IF('[1]Berechnung Finiria'!F13=[1]Daten!A14,[1]Daten!J14*E13,IF('[1]Berechnung Finiria'!F13=[1]Daten!A15,[1]Daten!J15*E13,IF('[1]Berechnung Finiria'!F13=[1]Daten!A16,[1]Daten!J16*E13,IF('[1]Berechnung Finiria'!F13=[1]Daten!A17,[1]Daten!J17*E13,IF('[1]Berechnung Finiria'!F13=[1]Daten!A18,[1]Daten!J18*E13,IF('[1]Berechnung Finiria'!F13=[1]Daten!A19,[1]Daten!J19*E13,IF('[1]Berechnung Finiria'!F13=[1]Daten!A20,[1]Daten!J20*E13,IF('[1]Berechnung Finiria'!F13=[1]Daten!A21,[1]Daten!J21*E13,IF('[1]Berechnung Finiria'!F13=[1]Daten!A22,[1]Daten!J22*E13,IF('[1]Berechnung Finiria'!F13=[1]Daten!A23,[1]Daten!J23*E13,IF('[1]Berechnung Finiria'!F13=[1]Daten!A24,[1]Daten!J24*E13,IF('[1]Berechnung Finiria'!F13=[1]Daten!A25,[1]Daten!J25,""))))))))))))))))))))))))</f>
        <v/>
      </c>
      <c r="P13" s="154" t="s">
        <v>319</v>
      </c>
    </row>
    <row r="14" spans="1:16" s="149" customFormat="1" ht="17.25" thickTop="1" thickBot="1" x14ac:dyDescent="0.3">
      <c r="B14" s="145" t="s">
        <v>143</v>
      </c>
      <c r="D14" s="142"/>
      <c r="E14" s="75"/>
      <c r="F14" s="18"/>
      <c r="G14" s="73" t="str">
        <f>IF(F14=[1]Daten!A2,'[1]Berechnung Finiria'!E14*[1]Daten!B2,IF(F14=[1]Daten!A3,'[1]Berechnung Finiria'!E14*[1]Daten!B3,IF(F14=[1]Daten!A4,'[1]Berechnung Finiria'!E14*[1]Daten!B4,IF(F14=[1]Daten!A5,'[1]Berechnung Finiria'!E14*[1]Daten!B5,IF(F14=[1]Daten!A6,'[1]Berechnung Finiria'!E14*[1]Daten!B6,IF(F14=[1]Daten!A7,'[1]Berechnung Finiria'!E14*[1]Daten!B7,IF(F14=[1]Daten!A8,'[1]Berechnung Finiria'!E14*[1]Daten!B8,IF(F14=[1]Daten!A9,'[1]Berechnung Finiria'!E14*[1]Daten!B9,IF(F14=[1]Daten!A10,'[1]Berechnung Finiria'!E14*[1]Daten!B10,IF(F14=[1]Daten!A11,'[1]Berechnung Finiria'!E14*[1]Daten!B11,IF(F14=[1]Daten!A12,'[1]Berechnung Finiria'!E14*[1]Daten!B12,IF(F14=[1]Daten!A13,'[1]Berechnung Finiria'!E14*[1]Daten!B13,IF(F14=[1]Daten!A14,'[1]Berechnung Finiria'!E14*[1]Daten!B14,IF(F14=[1]Daten!A15,'[1]Berechnung Finiria'!E14*[1]Daten!B15,IF(F14=[1]Daten!A16,'[1]Berechnung Finiria'!E14*[1]Daten!B16,IF(F14=[1]Daten!A17,'[1]Berechnung Finiria'!E14*[1]Daten!B17,IF(F14=[1]Daten!A18,'[1]Berechnung Finiria'!E14*[1]Daten!B18,IF(F14=[1]Daten!A19,'[1]Berechnung Finiria'!E14*[1]Daten!B19,IF(F14=[1]Daten!A20,'[1]Berechnung Finiria'!E14*[1]Daten!B20,IF(F14=[1]Daten!A21,'[1]Berechnung Finiria'!E14*[1]Daten!B21,IF(F14=[1]Daten!A22,'[1]Berechnung Finiria'!E14*[1]Daten!B22,IF(F14=[1]Daten!A23,'[1]Berechnung Finiria'!E14*[1]Daten!B23,IF(F14=[1]Daten!A24,'[1]Berechnung Finiria'!E14*[1]Daten!B24,IF(F14=[1]Daten!A25,'[1]Berechnung Finiria'!E14*[1]Daten!B25,""))))))))))))))))))))))))</f>
        <v/>
      </c>
      <c r="H14" s="2" t="str">
        <f>IF(F14=[1]Daten!A2,[1]Daten!C2,IF('[1]Berechnung Finiria'!F14=[1]Daten!A3,[1]Daten!C3,IF('[1]Berechnung Finiria'!F14=[1]Daten!A4,[1]Daten!C4,IF('[1]Berechnung Finiria'!F14=[1]Daten!A5,[1]Daten!C5,IF('[1]Berechnung Finiria'!F14=[1]Daten!A6,[1]Daten!C6,IF('[1]Berechnung Finiria'!F14=[1]Daten!A7,[1]Daten!C7,IF('[1]Berechnung Finiria'!F14=[1]Daten!A8,[1]Daten!C8,IF('[1]Berechnung Finiria'!F14=[1]Daten!A9,[1]Daten!C9,IF('[1]Berechnung Finiria'!F14=[1]Daten!A10,[1]Daten!C10,IF('[1]Berechnung Finiria'!F14=[1]Daten!A11,[1]Daten!C11,IF('[1]Berechnung Finiria'!F14=[1]Daten!A12,[1]Daten!C12,IF('[1]Berechnung Finiria'!F14=[1]Daten!A13,[1]Daten!C13,IF('[1]Berechnung Finiria'!F14=[1]Daten!A14,[1]Daten!C14,IF('[1]Berechnung Finiria'!F14=[1]Daten!A15,[1]Daten!C15,IF('[1]Berechnung Finiria'!F14=[1]Daten!A16,[1]Daten!C16,IF('[1]Berechnung Finiria'!F14=[1]Daten!A17,[1]Daten!C17,IF('[1]Berechnung Finiria'!F14=[1]Daten!A18,[1]Daten!C18,IF('[1]Berechnung Finiria'!F14=[1]Daten!A19,[1]Daten!C19,IF('[1]Berechnung Finiria'!F14=[1]Daten!A20,[1]Daten!C20,IF('[1]Berechnung Finiria'!F14=[1]Daten!A21,[1]Daten!C21,IF('[1]Berechnung Finiria'!F14=[1]Daten!A22,[1]Daten!C22,IF('[1]Berechnung Finiria'!F14=[1]Daten!A23,[1]Daten!C23,IF('[1]Berechnung Finiria'!F14=[1]Daten!A24,[1]Daten!C24,IF('[1]Berechnung Finiria'!F14=[1]Daten!A25,[1]Daten!C25,""))))))))))))))))))))))))</f>
        <v/>
      </c>
      <c r="I14" s="73" t="str">
        <f>IF(F14=[1]Daten!A2,'[1]Berechnung Finiria'!E14*[1]Daten!D2,IF(F14=[1]Daten!A3,'[1]Berechnung Finiria'!E14*[1]Daten!D3,IF(F14=[1]Daten!A4,'[1]Berechnung Finiria'!E14*[1]Daten!D4,IF(F14=[1]Daten!A5,'[1]Berechnung Finiria'!E14*[1]Daten!D5,IF(F14=[1]Daten!A6,'[1]Berechnung Finiria'!E14*[1]Daten!D6,IF(F14=[1]Daten!A7,'[1]Berechnung Finiria'!E14*[1]Daten!D7,IF(F14=[1]Daten!A8,'[1]Berechnung Finiria'!E14*[1]Daten!D8,IF(F14=[1]Daten!A9,'[1]Berechnung Finiria'!E14*[1]Daten!D9,IF(F14=[1]Daten!A10,'[1]Berechnung Finiria'!E14*[1]Daten!D10,IF(F14=[1]Daten!A11,'[1]Berechnung Finiria'!E14*[1]Daten!D11,IF(F14=[1]Daten!A12,'[1]Berechnung Finiria'!E14*[1]Daten!D12,IF(F14=[1]Daten!A13,'[1]Berechnung Finiria'!E14*[1]Daten!D13,IF(F14=[1]Daten!A14,'[1]Berechnung Finiria'!E14*[1]Daten!D14,IF(F14=[1]Daten!A15,'[1]Berechnung Finiria'!E14*[1]Daten!D15,IF(F14=[1]Daten!A16,'[1]Berechnung Finiria'!E14*[1]Daten!D16,IF(F14=[1]Daten!A17,'[1]Berechnung Finiria'!E14*[1]Daten!D17,IF(F14=[1]Daten!A18,'[1]Berechnung Finiria'!E14*[1]Daten!D18,IF(F14=[1]Daten!A19,'[1]Berechnung Finiria'!E14*[1]Daten!D19,IF(F14=[1]Daten!A20,'[1]Berechnung Finiria'!E14*[1]Daten!D20,IF(F14=[1]Daten!A21,'[1]Berechnung Finiria'!E14*[1]Daten!D21,IF(F14=[1]Daten!A22,'[1]Berechnung Finiria'!E14*[1]Daten!D22,IF(F14=[1]Daten!A23,'[1]Berechnung Finiria'!E14*[1]Daten!D23,IF(F14=[1]Daten!A24,'[1]Berechnung Finiria'!E14*[1]Daten!D24,IF(F14=[1]Daten!A25,'[1]Berechnung Finiria'!E14*[1]Daten!D25,""))))))))))))))))))))))))</f>
        <v/>
      </c>
      <c r="J14" s="2" t="str">
        <f>IF(F14=[1]Daten!A2,[1]Daten!E2,IF('[1]Berechnung Finiria'!F14=[1]Daten!A3,[1]Daten!E3,IF('[1]Berechnung Finiria'!F14=[1]Daten!A4,[1]Daten!E4,IF('[1]Berechnung Finiria'!F14=[1]Daten!A5,[1]Daten!E5,IF('[1]Berechnung Finiria'!F14=[1]Daten!A6,[1]Daten!E6,IF('[1]Berechnung Finiria'!F14=[1]Daten!A7,[1]Daten!E7,IF('[1]Berechnung Finiria'!F14=[1]Daten!A8,[1]Daten!E8,IF('[1]Berechnung Finiria'!F14=[1]Daten!A9,[1]Daten!E9,IF('[1]Berechnung Finiria'!F14=[1]Daten!A10,[1]Daten!E10,IF('[1]Berechnung Finiria'!F14=[1]Daten!A11,[1]Daten!E11,IF('[1]Berechnung Finiria'!F14=[1]Daten!A12,[1]Daten!E12,IF('[1]Berechnung Finiria'!F14=[1]Daten!A13,[1]Daten!E13,IF('[1]Berechnung Finiria'!F14=[1]Daten!A14,[1]Daten!E14,IF('[1]Berechnung Finiria'!F14=[1]Daten!A15,[1]Daten!E15,IF('[1]Berechnung Finiria'!F14=[1]Daten!A16,[1]Daten!E16,IF('[1]Berechnung Finiria'!F14=[1]Daten!A17,[1]Daten!E17,IF('[1]Berechnung Finiria'!F14=[1]Daten!A18,[1]Daten!E18,IF('[1]Berechnung Finiria'!F14=[1]Daten!A19,[1]Daten!E19,IF('[1]Berechnung Finiria'!F14=[1]Daten!A20,[1]Daten!E20,IF('[1]Berechnung Finiria'!F14=[1]Daten!A21,[1]Daten!E21,IF('[1]Berechnung Finiria'!F14=[1]Daten!A22,[1]Daten!E22,IF('[1]Berechnung Finiria'!F14=[1]Daten!A23,[1]Daten!E23,IF('[1]Berechnung Finiria'!F14=[1]Daten!A24,[1]Daten!E24,IF('[1]Berechnung Finiria'!F14=[1]Daten!A25,[1]Daten!E25,""))))))))))))))))))))))))</f>
        <v/>
      </c>
      <c r="K14" s="73" t="str">
        <f>IF(F14=[1]Daten!A2,'[1]Berechnung Finiria'!E14*[1]Daten!F2,IF(F14=[1]Daten!A3,'[1]Berechnung Finiria'!E14*[1]Daten!F3,IF(F14=[1]Daten!A4,'[1]Berechnung Finiria'!E14*[1]Daten!F4,IF(F14=[1]Daten!A5,'[1]Berechnung Finiria'!E14*[1]Daten!F5,IF(F14=[1]Daten!A6,'[1]Berechnung Finiria'!E14*[1]Daten!F6,IF(F14=[1]Daten!A7,'[1]Berechnung Finiria'!E14*[1]Daten!F7,IF(F14=[1]Daten!A8,'[1]Berechnung Finiria'!E14*[1]Daten!F8,IF(F14=[1]Daten!A9,'[1]Berechnung Finiria'!E14*[1]Daten!F9,IF(F14=[1]Daten!A10,'[1]Berechnung Finiria'!E14*[1]Daten!F10,IF(F14=[1]Daten!A11,'[1]Berechnung Finiria'!E14*[1]Daten!F11,IF(F14=[1]Daten!A12,'[1]Berechnung Finiria'!E14*[1]Daten!F12,IF(F14=[1]Daten!A13,'[1]Berechnung Finiria'!E14*[1]Daten!F13,IF(F14=[1]Daten!A14,'[1]Berechnung Finiria'!E14*[1]Daten!F14,IF(F14=[1]Daten!A15,'[1]Berechnung Finiria'!E14*[1]Daten!F15,IF(F14=[1]Daten!A16,'[1]Berechnung Finiria'!E14*[1]Daten!F16,IF(F14=[1]Daten!A17,'[1]Berechnung Finiria'!E14*[1]Daten!F17,IF(F14=[1]Daten!A18,'[1]Berechnung Finiria'!E14*[1]Daten!F18,IF(F14=[1]Daten!A19,'[1]Berechnung Finiria'!E14*[1]Daten!F19,IF(F14=[1]Daten!A20,'[1]Berechnung Finiria'!E14*[1]Daten!F20,IF(F14=[1]Daten!A21,'[1]Berechnung Finiria'!E14*[1]Daten!F21,IF(F14=[1]Daten!A22,'[1]Berechnung Finiria'!E14*[1]Daten!F22,IF(F14=[1]Daten!A23,'[1]Berechnung Finiria'!E14*[1]Daten!F23,IF(F14=[1]Daten!A24,'[1]Berechnung Finiria'!E14*[1]Daten!F24,IF(F14=[1]Daten!A25,'[1]Berechnung Finiria'!E14*[1]Daten!F25,""))))))))))))))))))))))))</f>
        <v/>
      </c>
      <c r="L14" s="2" t="str">
        <f>IF(F14=[1]Daten!A2,[1]Daten!G2,IF('[1]Berechnung Finiria'!F14=[1]Daten!A3,[1]Daten!G3,IF('[1]Berechnung Finiria'!F14=[1]Daten!A4,[1]Daten!G4,IF('[1]Berechnung Finiria'!F14=[1]Daten!A5,[1]Daten!G5,IF('[1]Berechnung Finiria'!F14=[1]Daten!A6,[1]Daten!G6,IF('[1]Berechnung Finiria'!F14=[1]Daten!A7,[1]Daten!G7,IF('[1]Berechnung Finiria'!F14=[1]Daten!A8,[1]Daten!G8,IF('[1]Berechnung Finiria'!F14=[1]Daten!A9,[1]Daten!G9,IF('[1]Berechnung Finiria'!F14=[1]Daten!A10,[1]Daten!G10,IF('[1]Berechnung Finiria'!F14=[1]Daten!A11,[1]Daten!G11,IF('[1]Berechnung Finiria'!F14=[1]Daten!A12,[1]Daten!G12,IF('[1]Berechnung Finiria'!F14=[1]Daten!A13,[1]Daten!G13,IF('[1]Berechnung Finiria'!F14=[1]Daten!A14,[1]Daten!G14,IF('[1]Berechnung Finiria'!F14=[1]Daten!A15,[1]Daten!G15,IF('[1]Berechnung Finiria'!F14=[1]Daten!A16,[1]Daten!G16,IF('[1]Berechnung Finiria'!F14=[1]Daten!A17,[1]Daten!G17,IF('[1]Berechnung Finiria'!F14=[1]Daten!A18,[1]Daten!G18,IF('[1]Berechnung Finiria'!F14=[1]Daten!A19,[1]Daten!G19,IF('[1]Berechnung Finiria'!F14=[1]Daten!A20,[1]Daten!G20,IF('[1]Berechnung Finiria'!F14=[1]Daten!A21,[1]Daten!G21,IF('[1]Berechnung Finiria'!F14=[1]Daten!A22,[1]Daten!G22,IF('[1]Berechnung Finiria'!F14=[1]Daten!A23,[1]Daten!G23,IF('[1]Berechnung Finiria'!F14=[1]Daten!A24,[1]Daten!G24,IF('[1]Berechnung Finiria'!F14=[1]Daten!A25,[1]Daten!G25,""))))))))))))))))))))))))</f>
        <v/>
      </c>
      <c r="M14" s="73" t="str">
        <f>IF(F14=[1]Daten!A2,'[1]Berechnung Finiria'!E14*[1]Daten!H2,IF(F14=[1]Daten!A3,'[1]Berechnung Finiria'!E14*[1]Daten!H3,IF(F14=[1]Daten!A4,'[1]Berechnung Finiria'!E14*[1]Daten!H4,IF(F14=[1]Daten!A5,'[1]Berechnung Finiria'!E14*[1]Daten!H5,IF(F14=[1]Daten!A6,'[1]Berechnung Finiria'!E14*[1]Daten!H6,IF(F14=[1]Daten!A7,'[1]Berechnung Finiria'!E14*[1]Daten!H7,IF(F14=[1]Daten!A8,'[1]Berechnung Finiria'!E14*[1]Daten!H8,IF(F14=[1]Daten!A9,'[1]Berechnung Finiria'!E14*[1]Daten!H9,IF(F14=[1]Daten!A10,'[1]Berechnung Finiria'!E14*[1]Daten!H10,IF(F14=[1]Daten!A11,'[1]Berechnung Finiria'!E14*[1]Daten!H11,IF(F14=[1]Daten!A12,'[1]Berechnung Finiria'!E14*[1]Daten!H12,IF(F14=[1]Daten!A13,'[1]Berechnung Finiria'!E14*[1]Daten!H13,IF(F14=[1]Daten!A14,'[1]Berechnung Finiria'!E14*[1]Daten!H14,IF(F14=[1]Daten!A15,'[1]Berechnung Finiria'!E14*[1]Daten!H15,IF(F14=[1]Daten!A16,'[1]Berechnung Finiria'!E14*[1]Daten!H16,IF(F14=[1]Daten!A17,'[1]Berechnung Finiria'!E14*[1]Daten!H17,IF(F14=[1]Daten!A18,'[1]Berechnung Finiria'!E14*[1]Daten!H18,IF(F14=[1]Daten!A19,'[1]Berechnung Finiria'!E14*[1]Daten!H19,IF(F14=[1]Daten!A20,'[1]Berechnung Finiria'!E14*[1]Daten!H20,IF(F14=[1]Daten!A21,'[1]Berechnung Finiria'!E14*[1]Daten!H21,IF(F14=[1]Daten!A22,'[1]Berechnung Finiria'!E14*[1]Daten!H22,IF(F14=[1]Daten!A23,'[1]Berechnung Finiria'!E14*[1]Daten!H23,IF(F14=[1]Daten!A24,'[1]Berechnung Finiria'!E14*[1]Daten!H24,IF(F14=[1]Daten!A25,'[1]Berechnung Finiria'!E14*[1]Daten!H25,""))))))))))))))))))))))))</f>
        <v/>
      </c>
      <c r="N14" s="2" t="str">
        <f>IF(F14=[1]Daten!A2,[1]Daten!I2,IF('[1]Berechnung Finiria'!F14=[1]Daten!A3,[1]Daten!I3,IF('[1]Berechnung Finiria'!F14=[1]Daten!A4,[1]Daten!I4,IF('[1]Berechnung Finiria'!F14=[1]Daten!A5,[1]Daten!I5,IF('[1]Berechnung Finiria'!F14=[1]Daten!A6,[1]Daten!I6,IF('[1]Berechnung Finiria'!F14=[1]Daten!A7,[1]Daten!I7,IF('[1]Berechnung Finiria'!F14=[1]Daten!A8,[1]Daten!I8,IF('[1]Berechnung Finiria'!F14=[1]Daten!A9,[1]Daten!I9,IF('[1]Berechnung Finiria'!F14=[1]Daten!A10,[1]Daten!I10,IF('[1]Berechnung Finiria'!F14=[1]Daten!A11,[1]Daten!I11,IF('[1]Berechnung Finiria'!F14=[1]Daten!A12,[1]Daten!I12,IF('[1]Berechnung Finiria'!F14=[1]Daten!A13,[1]Daten!I13,IF('[1]Berechnung Finiria'!F14=[1]Daten!A14,[1]Daten!I14,IF('[1]Berechnung Finiria'!F14=[1]Daten!A15,[1]Daten!I15,IF('[1]Berechnung Finiria'!F14=[1]Daten!A16,[1]Daten!I16,IF('[1]Berechnung Finiria'!F14=[1]Daten!A17,[1]Daten!I17,IF('[1]Berechnung Finiria'!F14=[1]Daten!A18,[1]Daten!I18,IF('[1]Berechnung Finiria'!F14=[1]Daten!A19,[1]Daten!I19,IF('[1]Berechnung Finiria'!F14=[1]Daten!A20,[1]Daten!I20,IF('[1]Berechnung Finiria'!F14=[1]Daten!A21,[1]Daten!I21,IF('[1]Berechnung Finiria'!F14=[1]Daten!A22,[1]Daten!I22,IF('[1]Berechnung Finiria'!F14=[1]Daten!A23,[1]Daten!I23,IF('[1]Berechnung Finiria'!F14=[1]Daten!A24,[1]Daten!I24,IF('[1]Berechnung Finiria'!F14=[1]Daten!A25,[1]Daten!I25,""))))))))))))))))))))))))</f>
        <v/>
      </c>
      <c r="O14" s="82" t="str">
        <f>IF(F14=[1]Daten!A2,[1]Daten!J2*E14,IF('[1]Berechnung Finiria'!F14=[1]Daten!A3,[1]Daten!J3*E14,IF('[1]Berechnung Finiria'!F14=[1]Daten!A4,[1]Daten!J4*E14,IF('[1]Berechnung Finiria'!F14=[1]Daten!A5,[1]Daten!J5*E14,IF('[1]Berechnung Finiria'!F14=[1]Daten!A6,[1]Daten!J6*E14,IF('[1]Berechnung Finiria'!F14=[1]Daten!A7,[1]Daten!J7*E14,IF('[1]Berechnung Finiria'!F14=[1]Daten!A8,[1]Daten!J8*E14,IF('[1]Berechnung Finiria'!F14=[1]Daten!A9,[1]Daten!J9*E14,IF('[1]Berechnung Finiria'!F14=[1]Daten!A10,[1]Daten!J10*E14,IF('[1]Berechnung Finiria'!F14=[1]Daten!A11,[1]Daten!J11*E14,IF('[1]Berechnung Finiria'!F14=[1]Daten!A12,[1]Daten!J12*E14,IF('[1]Berechnung Finiria'!F14=[1]Daten!A13,[1]Daten!J13*E14,IF('[1]Berechnung Finiria'!F14=[1]Daten!A14,[1]Daten!J14*E14,IF('[1]Berechnung Finiria'!F14=[1]Daten!A15,[1]Daten!J15*E14,IF('[1]Berechnung Finiria'!F14=[1]Daten!A16,[1]Daten!J16*E14,IF('[1]Berechnung Finiria'!F14=[1]Daten!A17,[1]Daten!J17*E14,IF('[1]Berechnung Finiria'!F14=[1]Daten!A18,[1]Daten!J18*E14,IF('[1]Berechnung Finiria'!F14=[1]Daten!A19,[1]Daten!J19*E14,IF('[1]Berechnung Finiria'!F14=[1]Daten!A20,[1]Daten!J20*E14,IF('[1]Berechnung Finiria'!F14=[1]Daten!A21,[1]Daten!J21*E14,IF('[1]Berechnung Finiria'!F14=[1]Daten!A22,[1]Daten!J22*E14,IF('[1]Berechnung Finiria'!F14=[1]Daten!A23,[1]Daten!J23*E14,IF('[1]Berechnung Finiria'!F14=[1]Daten!A24,[1]Daten!J24*E14,IF('[1]Berechnung Finiria'!F14=[1]Daten!A25,[1]Daten!J25,""))))))))))))))))))))))))</f>
        <v/>
      </c>
      <c r="P14" s="154" t="s">
        <v>319</v>
      </c>
    </row>
    <row r="15" spans="1:16" s="149" customFormat="1" ht="16.5" thickTop="1" thickBot="1" x14ac:dyDescent="0.3">
      <c r="A15" s="155"/>
      <c r="B15" s="66"/>
      <c r="D15" s="142"/>
      <c r="E15" s="74" t="s">
        <v>46</v>
      </c>
      <c r="F15" s="156" t="s">
        <v>62</v>
      </c>
      <c r="G15" s="74" t="s">
        <v>46</v>
      </c>
      <c r="H15" s="1" t="s">
        <v>47</v>
      </c>
      <c r="I15" s="74" t="s">
        <v>46</v>
      </c>
      <c r="J15" s="1" t="s">
        <v>48</v>
      </c>
      <c r="K15" s="74" t="s">
        <v>46</v>
      </c>
      <c r="L15" s="1" t="s">
        <v>49</v>
      </c>
      <c r="M15" s="74" t="s">
        <v>46</v>
      </c>
      <c r="N15" s="1" t="s">
        <v>50</v>
      </c>
      <c r="O15" s="83" t="s">
        <v>315</v>
      </c>
      <c r="P15" s="157">
        <f>SUM(O12,O13,O14)</f>
        <v>1.875000000000006</v>
      </c>
    </row>
    <row r="16" spans="1:16" s="149" customFormat="1" ht="16.5" thickTop="1" thickBot="1" x14ac:dyDescent="0.3">
      <c r="B16" s="148" t="s">
        <v>171</v>
      </c>
      <c r="C16" s="148" t="s">
        <v>46</v>
      </c>
      <c r="D16" s="142"/>
      <c r="E16" s="75">
        <v>39</v>
      </c>
      <c r="F16" s="18" t="s">
        <v>8</v>
      </c>
      <c r="G16" s="73">
        <f>IF(F16=[1]Daten!A26,'[1]Berechnung Finiria'!E16*[1]Daten!B26,IF(F16=[1]Daten!A27,'[1]Berechnung Finiria'!E16*[1]Daten!B27,IF(F16=[1]Daten!A28,'[1]Berechnung Finiria'!E16*[1]Daten!B28,IF(F16=[1]Daten!A29,'[1]Berechnung Finiria'!E16*[1]Daten!B29,IF(F16=[1]Daten!A30,'[1]Berechnung Finiria'!E16*[1]Daten!B30,IF(F16=[1]Daten!A31,'[1]Berechnung Finiria'!E16*[1]Daten!B31,IF(F16=[1]Daten!A32,'[1]Berechnung Finiria'!E16*[1]Daten!B32,IF(F16=[1]Daten!A33,'[1]Berechnung Finiria'!E16*[1]Daten!B33,IF(F16=[1]Daten!A34,'[1]Berechnung Finiria'!E16*[1]Daten!B34,IF(F16=[1]Daten!A35,'[1]Berechnung Finiria'!E16*[1]Daten!B35,IF(F16=[1]Daten!A36,'[1]Berechnung Finiria'!E16*[1]Daten!B36,IF(F16=[1]Daten!A37,'[1]Berechnung Finiria'!E16*[1]Daten!B37,IF(F16=[1]Daten!A38,'[1]Berechnung Finiria'!E16*[1]Daten!B38,IF(F16=[1]Daten!A39,'[1]Berechnung Finiria'!E16*[1]Daten!B39,IF(F16=[1]Daten!A40,'[1]Berechnung Finiria'!E16*[1]Daten!B40,IF(F16=[1]Daten!A41,'[1]Berechnung Finiria'!E16*[1]Daten!B41,IF(F16=[1]Daten!A42,'[1]Berechnung Finiria'!E16*[1]Daten!B42,IF(F16=[1]Daten!A43,'[1]Berechnung Finiria'!E16*[1]Daten!B43,IF(F16=[1]Daten!A44,'[1]Berechnung Finiria'!E16*[1]Daten!B44,IF(F16=[1]Daten!A45,'[1]Berechnung Finiria'!E16*[1]Daten!B45,IF(F16=[1]Daten!A46,'[1]Berechnung Finiria'!E16*[1]Daten!B46,IF(F16=[1]Daten!A47,'[1]Berechnung Finiria'!E16*[1]Daten!B47,IF(F16=[1]Daten!A48,'[1]Berechnung Finiria'!E16*[1]Daten!B48,IF(F16=[1]Daten!A49,'[1]Berechnung Finiria'!E16*[1]Daten!B49,""))))))))))))))))))))))))</f>
        <v>1248</v>
      </c>
      <c r="H16" s="2" t="str">
        <f>IF('[1]Berechnung Finiria'!F16=[1]Daten!A26,[1]Daten!C26,IF('[1]Berechnung Finiria'!F16=[1]Daten!A27,[1]Daten!C27,IF('[1]Berechnung Finiria'!F16=[1]Daten!A28,[1]Daten!C28,IF('[1]Berechnung Finiria'!F16=[1]Daten!A29,[1]Daten!C29,IF('[1]Berechnung Finiria'!F16=[1]Daten!A30,[1]Daten!C30,IF('[1]Berechnung Finiria'!F16=[1]Daten!A31,[1]Daten!C31,IF('[1]Berechnung Finiria'!F16=[1]Daten!A32,[1]Daten!C32,IF('[1]Berechnung Finiria'!F16=[1]Daten!A33,[1]Daten!C33,IF('[1]Berechnung Finiria'!F16=[1]Daten!A34,[1]Daten!C34,IF('[1]Berechnung Finiria'!F16=[1]Daten!A35,[1]Daten!C35,IF('[1]Berechnung Finiria'!F16=[1]Daten!A36,[1]Daten!C36,IF('[1]Berechnung Finiria'!F16=[1]Daten!A37,[1]Daten!C37,IF('[1]Berechnung Finiria'!F16=[1]Daten!A38,[1]Daten!C38,IF('[1]Berechnung Finiria'!F16=[1]Daten!A39,[1]Daten!C39,IF('[1]Berechnung Finiria'!F16=[1]Daten!A40,[1]Daten!C40,IF('[1]Berechnung Finiria'!F16=[1]Daten!A41,[1]Daten!C41,IF('[1]Berechnung Finiria'!F16=[1]Daten!A42,[1]Daten!C42,IF('[1]Berechnung Finiria'!F16=[1]Daten!A43,[1]Daten!C43,IF('[1]Berechnung Finiria'!F16=[1]Daten!A44,[1]Daten!C44,IF('[1]Berechnung Finiria'!F16=[1]Daten!A45,[1]Daten!C45,IF('[1]Berechnung Finiria'!F16=[1]Daten!A46,[1]Daten!C46,IF('[1]Berechnung Finiria'!F16=[1]Daten!A47,[1]Daten!C47,IF('[1]Berechnung Finiria'!F16=[1]Daten!A48,[1]Daten!C48,IF('[1]Berechnung Finiria'!F16=[1]Daten!A49,[1]Daten!C49,""))))))))))))))))))))))))</f>
        <v>Rubinlotus</v>
      </c>
      <c r="I16" s="73">
        <f>IF(F16=[1]Daten!A26,'[1]Berechnung Finiria'!E16*[1]Daten!D26,IF(F16=[1]Daten!A27,'[1]Berechnung Finiria'!E16*[1]Daten!D27,IF(F16=[1]Daten!A28,'[1]Berechnung Finiria'!E16*[1]Daten!D28,IF(F16=[1]Daten!A29,'[1]Berechnung Finiria'!E16*[1]Daten!D29,IF(F16=[1]Daten!A30,'[1]Berechnung Finiria'!E16*[1]Daten!D30,IF(F16=[1]Daten!A31,'[1]Berechnung Finiria'!E16*[1]Daten!D31,IF(F16=[1]Daten!A32,'[1]Berechnung Finiria'!E16*[1]Daten!D32,IF(F16=[1]Daten!A33,'[1]Berechnung Finiria'!E16*[1]Daten!D33,IF(F16=[1]Daten!A34,'[1]Berechnung Finiria'!E16*[1]Daten!D34,IF(F16=[1]Daten!A35,'[1]Berechnung Finiria'!E16*[1]Daten!D35,IF(F16=[1]Daten!A36,'[1]Berechnung Finiria'!E16*[1]Daten!D36,IF(F16=[1]Daten!A37,'[1]Berechnung Finiria'!E16*[1]Daten!D37,IF(F16=[1]Daten!A38,'[1]Berechnung Finiria'!E16*[1]Daten!D38,IF(F16=[1]Daten!A39,'[1]Berechnung Finiria'!E16*[1]Daten!D39,IF(F16=[1]Daten!A40,'[1]Berechnung Finiria'!E16*[1]Daten!D40,IF(F16=[1]Daten!A41,'[1]Berechnung Finiria'!E16*[1]Daten!D41,IF(F16=[1]Daten!A42,'[1]Berechnung Finiria'!E16*[1]Daten!D42,IF(F16=[1]Daten!A43,'[1]Berechnung Finiria'!E16*[1]Daten!D43,IF(F16=[1]Daten!A44,'[1]Berechnung Finiria'!E16*[1]Daten!D44,IF(F16=[1]Daten!A45,'[1]Berechnung Finiria'!E16*[1]Daten!D45,IF(F16=[1]Daten!A46,'[1]Berechnung Finiria'!E16*[1]Daten!D46,IF(F16=[1]Daten!A47,'[1]Berechnung Finiria'!E16*[1]Daten!D47,IF(F16=[1]Daten!A48,'[1]Berechnung Finiria'!E16*[1]Daten!D48,IF(F16=[1]Daten!A49,'[1]Berechnung Finiria'!E16*[1]Daten!D49,""))))))))))))))))))))))))</f>
        <v>858</v>
      </c>
      <c r="J16" s="2" t="str">
        <f>IF('[1]Berechnung Finiria'!F16=[1]Daten!A26,[1]Daten!E26,IF('[1]Berechnung Finiria'!F16=[1]Daten!A27,[1]Daten!E27,IF('[1]Berechnung Finiria'!F16=[1]Daten!A28,[1]Daten!E28,IF('[1]Berechnung Finiria'!F16=[1]Daten!A29,[1]Daten!E29,IF('[1]Berechnung Finiria'!F16=[1]Daten!A30,[1]Daten!E30,IF('[1]Berechnung Finiria'!F16=[1]Daten!A31,[1]Daten!E31,IF('[1]Berechnung Finiria'!F16=[1]Daten!A32,[1]Daten!E32,IF('[1]Berechnung Finiria'!F16=[1]Daten!A33,[1]Daten!E33,IF('[1]Berechnung Finiria'!F16=[1]Daten!A34,[1]Daten!E34,IF('[1]Berechnung Finiria'!F16=[1]Daten!A35,[1]Daten!E35,IF('[1]Berechnung Finiria'!F16=[1]Daten!A36,[1]Daten!E36,IF('[1]Berechnung Finiria'!F16=[1]Daten!A37,[1]Daten!E37,IF('[1]Berechnung Finiria'!F16=[1]Daten!A38,[1]Daten!E38,IF('[1]Berechnung Finiria'!F16=[1]Daten!A39,[1]Daten!E39,IF('[1]Berechnung Finiria'!F16=[1]Daten!A40,[1]Daten!E40,IF('[1]Berechnung Finiria'!F16=[1]Daten!A41,[1]Daten!E41,IF('[1]Berechnung Finiria'!F16=[1]Daten!A42,[1]Daten!E42,IF('[1]Berechnung Finiria'!F16=[1]Daten!A43,[1]Daten!E43,IF('[1]Berechnung Finiria'!F16=[1]Daten!A44,[1]Daten!E44,IF('[1]Berechnung Finiria'!F16=[1]Daten!A45,[1]Daten!E45,IF('[1]Berechnung Finiria'!F16=[1]Daten!A46,[1]Daten!E46,IF('[1]Berechnung Finiria'!F16=[1]Daten!A47,[1]Daten!E47,IF('[1]Berechnung Finiria'!F16=[1]Daten!A48,[1]Daten!E48,IF('[1]Berechnung Finiria'!F16=[1]Daten!A49,[1]Daten!E49,""))))))))))))))))))))))))</f>
        <v>Brandwirbel</v>
      </c>
      <c r="K16" s="73">
        <f>IF(F16=[1]Daten!A26,'[1]Berechnung Finiria'!E16*[1]Daten!F26,IF(F16=[1]Daten!A27,'[1]Berechnung Finiria'!E16*[1]Daten!F27,IF(F16=[1]Daten!A28,'[1]Berechnung Finiria'!E16*[1]Daten!F28,IF(F16=[1]Daten!A29,'[1]Berechnung Finiria'!E16*[1]Daten!F29,IF(F16=[1]Daten!A30,'[1]Berechnung Finiria'!E16*[1]Daten!F30,IF(F16=[1]Daten!A31,'[1]Berechnung Finiria'!E16*[1]Daten!F31,IF(F16=[1]Daten!A32,'[1]Berechnung Finiria'!E16*[1]Daten!F32,IF(F16=[1]Daten!A33,'[1]Berechnung Finiria'!E16*[1]Daten!F33,IF(F16=[1]Daten!A34,'[1]Berechnung Finiria'!E16*[1]Daten!F34,IF(F16=[1]Daten!A35,'[1]Berechnung Finiria'!E16*[1]Daten!F35,IF(F16=[1]Daten!A36,'[1]Berechnung Finiria'!E16*[1]Daten!F36,IF(F16=[1]Daten!A37,'[1]Berechnung Finiria'!E16*[1]Daten!F37,IF(F16=[1]Daten!A38,'[1]Berechnung Finiria'!E16*[1]Daten!F38,IF(F16=[1]Daten!A39,'[1]Berechnung Finiria'!E16*[1]Daten!F39,IF(F16=[1]Daten!A40,'[1]Berechnung Finiria'!E16*[1]Daten!F40,IF(F16=[1]Daten!A41,'[1]Berechnung Finiria'!E16*[1]Daten!F41,IF(F16=[1]Daten!A42,'[1]Berechnung Finiria'!E16*[1]Daten!F42,IF(F16=[1]Daten!A43,'[1]Berechnung Finiria'!E16*[1]Daten!F43,IF(F16=[1]Daten!A44,'[1]Berechnung Finiria'!E16*[1]Daten!F44,IF(F16=[1]Daten!A45,'[1]Berechnung Finiria'!E16*[1]Daten!F45,IF(F16=[1]Daten!A46,'[1]Berechnung Finiria'!E16*[1]Daten!F46,IF(F16=[1]Daten!A47,'[1]Berechnung Finiria'!E16*[1]Daten!F47,IF(F16=[1]Daten!A48,'[1]Berechnung Finiria'!E16*[1]Daten!F48,IF(F16=[1]Daten!A49,'[1]Berechnung Finiria'!E16*[1]Daten!F49,""))))))))))))))))))))))))</f>
        <v>468</v>
      </c>
      <c r="L16" s="2" t="str">
        <f>IF('[1]Berechnung Finiria'!F16=[1]Daten!A26,[1]Daten!G26,IF('[1]Berechnung Finiria'!F16=[1]Daten!A27,[1]Daten!G27,IF('[1]Berechnung Finiria'!F16=[1]Daten!A28,[1]Daten!G28,IF('[1]Berechnung Finiria'!F16=[1]Daten!A29,[1]Daten!G29,IF('[1]Berechnung Finiria'!F16=[1]Daten!A30,[1]Daten!G30,IF('[1]Berechnung Finiria'!F16=[1]Daten!A31,[1]Daten!G31,IF('[1]Berechnung Finiria'!F16=[1]Daten!A32,[1]Daten!G32,IF('[1]Berechnung Finiria'!F16=[1]Daten!A33,[1]Daten!G33,IF('[1]Berechnung Finiria'!F16=[1]Daten!A34,[1]Daten!G34,IF('[1]Berechnung Finiria'!F16=[1]Daten!A35,[1]Daten!G35,IF('[1]Berechnung Finiria'!F16=[1]Daten!A36,[1]Daten!G36,IF('[1]Berechnung Finiria'!F16=[1]Daten!A37,[1]Daten!G37,IF('[1]Berechnung Finiria'!F16=[1]Daten!A38,[1]Daten!G38,IF('[1]Berechnung Finiria'!F16=[1]Daten!A39,[1]Daten!G39,IF('[1]Berechnung Finiria'!F16=[1]Daten!A40,[1]Daten!G40,IF('[1]Berechnung Finiria'!F16=[1]Daten!A41,[1]Daten!G41,IF('[1]Berechnung Finiria'!F16=[1]Daten!A42,[1]Daten!G42,IF('[1]Berechnung Finiria'!F16=[1]Daten!A43,[1]Daten!G43,IF('[1]Berechnung Finiria'!F16=[1]Daten!A44,[1]Daten!G44,IF('[1]Berechnung Finiria'!F16=[1]Daten!A45,[1]Daten!G45,IF('[1]Berechnung Finiria'!F16=[1]Daten!A46,[1]Daten!G46,IF('[1]Berechnung Finiria'!F16=[1]Daten!A47,[1]Daten!G47,IF('[1]Berechnung Finiria'!F16=[1]Daten!A48,[1]Daten!G48,IF('[1]Berechnung Finiria'!F16=[1]Daten!A49,[1]Daten!G49,""))))))))))))))))))))))))</f>
        <v>Leuchtherzblatt</v>
      </c>
      <c r="M16" s="73">
        <f>IF(F16=[1]Daten!A26,'[1]Berechnung Finiria'!E16*[1]Daten!H26,IF(F16=[1]Daten!A27,'[1]Berechnung Finiria'!E16*[1]Daten!H27,IF(F16=[1]Daten!A28,'[1]Berechnung Finiria'!E16*[1]Daten!H28,IF(F16=[1]Daten!A29,'[1]Berechnung Finiria'!E16*[1]Daten!H29,IF(F16=[1]Daten!A30,'[1]Berechnung Finiria'!E16*[1]Daten!H30,IF(F16=[1]Daten!A31,'[1]Berechnung Finiria'!E16*[1]Daten!H31,IF(F16=[1]Daten!A32,'[1]Berechnung Finiria'!E16*[1]Daten!H32,IF(F16=[1]Daten!A33,'[1]Berechnung Finiria'!E16*[1]Daten!H33,IF(F16=[1]Daten!A34,'[1]Berechnung Finiria'!E16*[1]Daten!H34,IF(F16=[1]Daten!A35,'[1]Berechnung Finiria'!E16*[1]Daten!H35,IF(F16=[1]Daten!A36,'[1]Berechnung Finiria'!E16*[1]Daten!H36,IF(F16=[1]Daten!A37,'[1]Berechnung Finiria'!E16*[1]Daten!H37,IF(F16=[1]Daten!A38,'[1]Berechnung Finiria'!E16*[1]Daten!H38,IF(F16=[1]Daten!A39,'[1]Berechnung Finiria'!E16*[1]Daten!H39,IF(F16=[1]Daten!A40,'[1]Berechnung Finiria'!E16*[1]Daten!H40,IF(F16=[1]Daten!A41,'[1]Berechnung Finiria'!E16*[1]Daten!H41,IF(F16=[1]Daten!A42,'[1]Berechnung Finiria'!E16*[1]Daten!H42,IF(F16=[1]Daten!A43,'[1]Berechnung Finiria'!E16*[1]Daten!H43,IF(F16=[1]Daten!A44,'[1]Berechnung Finiria'!E16*[1]Daten!H44,IF(F16=[1]Daten!A45,'[1]Berechnung Finiria'!E16*[1]Daten!H45,IF(F16=[1]Daten!A46,'[1]Berechnung Finiria'!E16*[1]Daten!H46,IF(F16=[1]Daten!A47,'[1]Berechnung Finiria'!E16*[1]Daten!H47,IF(F16=[1]Daten!A48,'[1]Berechnung Finiria'!E16*[1]Daten!H48,IF(F16=[1]Daten!A49,'[1]Berechnung Finiria'!E16*[1]Daten!H49,""))))))))))))))))))))))))</f>
        <v>0</v>
      </c>
      <c r="N16" s="2">
        <f>IF('[1]Berechnung Finiria'!F16=[1]Daten!A26,[1]Daten!I26,IF('[1]Berechnung Finiria'!F16=[1]Daten!A27,[1]Daten!I27,IF('[1]Berechnung Finiria'!F16=[1]Daten!A28,[1]Daten!I28,IF('[1]Berechnung Finiria'!F16=[1]Daten!A29,[1]Daten!I29,IF('[1]Berechnung Finiria'!F16=[1]Daten!A30,[1]Daten!I30,IF('[1]Berechnung Finiria'!F16=[1]Daten!A31,[1]Daten!I31,IF('[1]Berechnung Finiria'!F16=[1]Daten!A32,[1]Daten!I32,IF('[1]Berechnung Finiria'!F16=[1]Daten!A33,[1]Daten!I33,IF('[1]Berechnung Finiria'!F16=[1]Daten!A34,[1]Daten!I34,IF('[1]Berechnung Finiria'!F16=[1]Daten!A35,[1]Daten!I35,IF('[1]Berechnung Finiria'!F16=[1]Daten!A36,[1]Daten!I36,IF('[1]Berechnung Finiria'!F16=[1]Daten!A37,[1]Daten!I37,IF('[1]Berechnung Finiria'!F16=[1]Daten!A38,[1]Daten!I38,IF('[1]Berechnung Finiria'!F16=[1]Daten!A39,[1]Daten!I39,IF('[1]Berechnung Finiria'!F16=[1]Daten!A40,[1]Daten!I40,IF('[1]Berechnung Finiria'!F16=[1]Daten!A41,[1]Daten!I41,IF('[1]Berechnung Finiria'!F16=[1]Daten!A42,[1]Daten!I42,IF('[1]Berechnung Finiria'!F16=[1]Daten!A43,[1]Daten!I43,IF('[1]Berechnung Finiria'!F16=[1]Daten!A44,[1]Daten!I44,IF('[1]Berechnung Finiria'!F16=[1]Daten!A45,[1]Daten!I45,IF('[1]Berechnung Finiria'!F16=[1]Daten!A46,[1]Daten!I46,IF('[1]Berechnung Finiria'!F16=[1]Daten!A47,[1]Daten!I47,IF('[1]Berechnung Finiria'!F16=[1]Daten!A48,[1]Daten!I48,IF('[1]Berechnung Finiria'!F16=[1]Daten!A49,[1]Daten!I49,""))))))))))))))))))))))))</f>
        <v>0</v>
      </c>
      <c r="O16" s="82">
        <f>IF('[1]Berechnung Finiria'!F16=[1]Daten!A26,[1]Daten!J26*E16,IF('[1]Berechnung Finiria'!F16=[1]Daten!A27,[1]Daten!J27*E16,IF('[1]Berechnung Finiria'!F16=[1]Daten!A28,[1]Daten!J28*E16,IF('[1]Berechnung Finiria'!F16=[1]Daten!A29,[1]Daten!J29*E16,IF('[1]Berechnung Finiria'!F16=[1]Daten!A30,[1]Daten!J30*E16,IF('[1]Berechnung Finiria'!F16=[1]Daten!A31,[1]Daten!J31*E16,IF('[1]Berechnung Finiria'!F16=[1]Daten!A32,[1]Daten!J32*E16,IF('[1]Berechnung Finiria'!F16=[1]Daten!A33,[1]Daten!J33*E16,IF('[1]Berechnung Finiria'!F16=[1]Daten!A34,[1]Daten!J34*E16,IF('[1]Berechnung Finiria'!F16=[1]Daten!A35,[1]Daten!J35*E16,IF('[1]Berechnung Finiria'!F16=[1]Daten!A36,[1]Daten!J36*E16,IF('[1]Berechnung Finiria'!F16=[1]Daten!A37,[1]Daten!J37*E16,IF('[1]Berechnung Finiria'!F16=[1]Daten!A38,[1]Daten!J38*E16,IF('[1]Berechnung Finiria'!F16=[1]Daten!A39,[1]Daten!J39*E16,IF('[1]Berechnung Finiria'!F16=[1]Daten!A40,[1]Daten!J40*E16,IF('[1]Berechnung Finiria'!F16=[1]Daten!A41,[1]Daten!J41*E16,IF('[1]Berechnung Finiria'!F16=[1]Daten!A42,[1]Daten!J42*E16,IF('[1]Berechnung Finiria'!F16=[1]Daten!A43,[1]Daten!J43*E16,IF('[1]Berechnung Finiria'!F16=[1]Daten!A44,[1]Daten!J44*E16,IF('[1]Berechnung Finiria'!F16=[1]Daten!A45,[1]Daten!J45*E16,IF('[1]Berechnung Finiria'!F16=[1]Daten!A46,[1]Daten!J46*E16,IF('[1]Berechnung Finiria'!F16=[1]Daten!A47,[1]Daten!J47*E16,IF('[1]Berechnung Finiria'!F16=[1]Daten!A48,[1]Daten!J48*E16,IF('[1]Berechnung Finiria'!F16=[1]Daten!A49,[1]Daten!J49,""))))))))))))))))))))))))</f>
        <v>4.875</v>
      </c>
      <c r="P16" s="154" t="s">
        <v>319</v>
      </c>
    </row>
    <row r="17" spans="1:21" s="149" customFormat="1" ht="16.5" thickTop="1" thickBot="1" x14ac:dyDescent="0.3">
      <c r="B17" s="16" t="str">
        <f>IF('[1]Berechnung Finiria'!B15=[1]Daten!A118,[1]Daten!C118,IF('[1]Berechnung Finiria'!B15=[1]Daten!A119,[1]Daten!C119,IF('[1]Berechnung Finiria'!B15=[1]Daten!A120,[1]Daten!C120,IF('[1]Berechnung Finiria'!B15=[1]Daten!A121,[1]Daten!C121,IF('[1]Berechnung Finiria'!B15=[1]Daten!A122,[1]Daten!C122,IF('[1]Berechnung Finiria'!B15=[1]Daten!A123,[1]Daten!C123,IF('[1]Berechnung Finiria'!B15=[1]Daten!A124,[1]Daten!C124,IF('[1]Berechnung Finiria'!B15=[1]Daten!A125,[1]Daten!C125,IF('[1]Berechnung Finiria'!B15=[1]Daten!A126,[1]Daten!C126,IF('[1]Berechnung Finiria'!B15=[1]Daten!A127,[1]Daten!C127,IF('[1]Berechnung Finiria'!B15=[1]Daten!A128,[1]Daten!C128,IF('[1]Berechnung Finiria'!B15=[1]Daten!A129,[1]Daten!C129,IF('[1]Berechnung Finiria'!B15=[1]Daten!A130,[1]Daten!C130,IF('[1]Berechnung Finiria'!B15=[1]Daten!A131,[1]Daten!C131,IF('[1]Berechnung Finiria'!B15=[1]Daten!A132,[1]Daten!C132,IF('[1]Berechnung Finiria'!B15=[1]Daten!A133,[1]Daten!C133,IF('[1]Berechnung Finiria'!B15=[1]Daten!A134,[1]Daten!C134,IF('[1]Berechnung Finiria'!B15=[1]Daten!A135,[1]Daten!C135,IF('[1]Berechnung Finiria'!B15=[1]Daten!A136,[1]Daten!C136,IF('[1]Berechnung Finiria'!B15=[1]Daten!A137,[1]Daten!C137,IF('[1]Berechnung Finiria'!B15=[1]Daten!A138,[1]Daten!C138,IF('[1]Berechnung Finiria'!B15=[1]Daten!A139,[1]Daten!C139,IF('[1]Berechnung Finiria'!B15=[1]Daten!A140,[1]Daten!C140,IF('[1]Berechnung Finiria'!B15=[1]Daten!A141,[1]Daten!C141,IF('[1]Berechnung Finiria'!B15=[1]Daten!A142,[1]Daten!C142,IF('[1]Berechnung Finiria'!B15=[1]Daten!A143,[1]Daten!C143,IF('[1]Berechnung Finiria'!B15=[1]Daten!A144,[1]Daten!C144,IF('[1]Berechnung Finiria'!B15=[1]Daten!A145,[1]Daten!C145,IF('[1]Berechnung Finiria'!B15=[1]Daten!A146,[1]Daten!C146,IF('[1]Berechnung Finiria'!B15=[1]Daten!A147,[1]Daten!C147,IF('[1]Berechnung Finiria'!B15=[1]Daten!A148,[1]Daten!C148,IF('[1]Berechnung Finiria'!B15=[1]Daten!A149,[1]Daten!C149,IF('[1]Berechnung Finiria'!B15=[1]Daten!A150,[1]Daten!C150,IF('[1]Berechnung Finiria'!B15=[1]Daten!A151,[1]Daten!C151,IF('[1]Berechnung Finiria'!B15=[1]Daten!A152,[1]Daten!C152,IF('[1]Berechnung Finiria'!B15=[1]Daten!A153,[1]Daten!C153,""))))))))))))))))))))))))))))))))))))</f>
        <v/>
      </c>
      <c r="C17" s="43" t="str">
        <f>IF('[1]Berechnung Finiria'!B15=[1]Daten!A118,[1]Daten!B118,IF('[1]Berechnung Finiria'!B15=[1]Daten!A119,[1]Daten!B119,IF('[1]Berechnung Finiria'!B15=[1]Daten!A120,[1]Daten!B120,IF('[1]Berechnung Finiria'!B15=[1]Daten!A121,[1]Daten!B121,IF('[1]Berechnung Finiria'!B15=[1]Daten!A122,[1]Daten!B122,IF('[1]Berechnung Finiria'!B15=[1]Daten!A123,[1]Daten!B123,IF('[1]Berechnung Finiria'!B15=[1]Daten!A124,[1]Daten!B124,IF('[1]Berechnung Finiria'!B15=[1]Daten!A125,[1]Daten!B125,IF('[1]Berechnung Finiria'!B15=[1]Daten!A126,[1]Daten!B126,IF('[1]Berechnung Finiria'!B15=[1]Daten!A127,[1]Daten!B127,IF('[1]Berechnung Finiria'!B15=[1]Daten!A128,[1]Daten!B128,IF('[1]Berechnung Finiria'!B15=[1]Daten!A129,[1]Daten!B129,IF('[1]Berechnung Finiria'!B15=[1]Daten!A130,[1]Daten!B130,IF('[1]Berechnung Finiria'!B15=[1]Daten!A131,[1]Daten!B131,IF('[1]Berechnung Finiria'!B15=[1]Daten!A132,[1]Daten!B132,IF('[1]Berechnung Finiria'!B15=[1]Daten!A133,[1]Daten!B133,IF('[1]Berechnung Finiria'!B15=[1]Daten!A134,[1]Daten!B134,IF('[1]Berechnung Finiria'!B15=[1]Daten!A135,[1]Daten!B135,IF('[1]Berechnung Finiria'!B15=[1]Daten!A136,[1]Daten!B136,IF('[1]Berechnung Finiria'!B15=[1]Daten!A137,[1]Daten!B137,IF('[1]Berechnung Finiria'!B15=[1]Daten!A138,[1]Daten!B138,IF('[1]Berechnung Finiria'!B15=[1]Daten!A139,[1]Daten!B139,IF('[1]Berechnung Finiria'!B15=[1]Daten!A140,[1]Daten!B140,IF('[1]Berechnung Finiria'!B15=[1]Daten!A141,[1]Daten!B141,IF('[1]Berechnung Finiria'!B15=[1]Daten!A142,[1]Daten!B142,IF('[1]Berechnung Finiria'!B15=[1]Daten!A143,[1]Daten!B143,IF('[1]Berechnung Finiria'!B15=[1]Daten!A144,[1]Daten!B144,IF('[1]Berechnung Finiria'!B15=[1]Daten!A145,[1]Daten!B145,IF('[1]Berechnung Finiria'!B15=[1]Daten!A146,[1]Daten!B146,IF('[1]Berechnung Finiria'!B15=[1]Daten!A147,[1]Daten!B147,IF('[1]Berechnung Finiria'!B15=[1]Daten!A148,[1]Daten!B148,IF('[1]Berechnung Finiria'!B15=[1]Daten!A149,[1]Daten!B149,IF('[1]Berechnung Finiria'!B15=[1]Daten!A150,[1]Daten!B150,IF('[1]Berechnung Finiria'!B15=[1]Daten!A151,[1]Daten!B151,IF('[1]Berechnung Finiria'!B15=[1]Daten!A152,[1]Daten!B152,IF('[1]Berechnung Finiria'!B15=[1]Daten!A153,[1]Daten!B153,""))))))))))))))))))))))))))))))))))))</f>
        <v/>
      </c>
      <c r="D17" s="142"/>
      <c r="E17" s="75"/>
      <c r="F17" s="18"/>
      <c r="G17" s="73" t="str">
        <f>IF(F17=[1]Daten!A26,'[1]Berechnung Finiria'!E17*[1]Daten!B26,IF(F17=[1]Daten!A27,'[1]Berechnung Finiria'!E17*[1]Daten!B27,IF(F17=[1]Daten!A28,'[1]Berechnung Finiria'!E17*[1]Daten!B28,IF(F17=[1]Daten!A29,'[1]Berechnung Finiria'!E17*[1]Daten!B29,IF(F17=[1]Daten!A30,'[1]Berechnung Finiria'!E17*[1]Daten!B30,IF(F17=[1]Daten!A31,'[1]Berechnung Finiria'!E17*[1]Daten!B31,IF(F17=[1]Daten!A32,'[1]Berechnung Finiria'!E17*[1]Daten!B32,IF(F17=[1]Daten!A33,'[1]Berechnung Finiria'!E17*[1]Daten!B33,IF(F17=[1]Daten!A34,'[1]Berechnung Finiria'!E17*[1]Daten!B34,IF(F17=[1]Daten!A35,'[1]Berechnung Finiria'!E17*[1]Daten!B35,IF(F17=[1]Daten!A36,'[1]Berechnung Finiria'!E17*[1]Daten!B36,IF(F17=[1]Daten!A37,'[1]Berechnung Finiria'!E17*[1]Daten!B37,IF(F17=[1]Daten!A38,'[1]Berechnung Finiria'!E17*[1]Daten!B38,IF(F17=[1]Daten!A39,'[1]Berechnung Finiria'!E17*[1]Daten!B39,IF(F17=[1]Daten!A40,'[1]Berechnung Finiria'!E17*[1]Daten!B40,IF(F17=[1]Daten!A41,'[1]Berechnung Finiria'!E17*[1]Daten!B41,IF(F17=[1]Daten!A42,'[1]Berechnung Finiria'!E17*[1]Daten!B42,IF(F17=[1]Daten!A43,'[1]Berechnung Finiria'!E17*[1]Daten!B43,IF(F17=[1]Daten!A44,'[1]Berechnung Finiria'!E17*[1]Daten!B44,IF(F17=[1]Daten!A45,'[1]Berechnung Finiria'!E17*[1]Daten!B45,IF(F17=[1]Daten!A46,'[1]Berechnung Finiria'!E17*[1]Daten!B46,IF(F17=[1]Daten!A47,'[1]Berechnung Finiria'!E17*[1]Daten!B47,IF(F17=[1]Daten!A48,'[1]Berechnung Finiria'!E17*[1]Daten!B48,IF(F17=[1]Daten!A49,'[1]Berechnung Finiria'!E17*[1]Daten!B49,""))))))))))))))))))))))))</f>
        <v/>
      </c>
      <c r="H17" s="2" t="str">
        <f>IF('[1]Berechnung Finiria'!F17=[1]Daten!A26,[1]Daten!C26,IF('[1]Berechnung Finiria'!F17=[1]Daten!A27,[1]Daten!C27,IF('[1]Berechnung Finiria'!F17=[1]Daten!A28,[1]Daten!C28,IF('[1]Berechnung Finiria'!F17=[1]Daten!A29,[1]Daten!C29,IF('[1]Berechnung Finiria'!F17=[1]Daten!A30,[1]Daten!C30,IF('[1]Berechnung Finiria'!F17=[1]Daten!A31,[1]Daten!C31,IF('[1]Berechnung Finiria'!F17=[1]Daten!A32,[1]Daten!C32,IF('[1]Berechnung Finiria'!F17=[1]Daten!A33,[1]Daten!C33,IF('[1]Berechnung Finiria'!F17=[1]Daten!A34,[1]Daten!C34,IF('[1]Berechnung Finiria'!F17=[1]Daten!A35,[1]Daten!C35,IF('[1]Berechnung Finiria'!F17=[1]Daten!A36,[1]Daten!C36,IF('[1]Berechnung Finiria'!F17=[1]Daten!A37,[1]Daten!C37,IF('[1]Berechnung Finiria'!F17=[1]Daten!A38,[1]Daten!C38,IF('[1]Berechnung Finiria'!F17=[1]Daten!A39,[1]Daten!C39,IF('[1]Berechnung Finiria'!F17=[1]Daten!A40,[1]Daten!C40,IF('[1]Berechnung Finiria'!F17=[1]Daten!A41,[1]Daten!C41,IF('[1]Berechnung Finiria'!F17=[1]Daten!A42,[1]Daten!C42,IF('[1]Berechnung Finiria'!F17=[1]Daten!A43,[1]Daten!C43,IF('[1]Berechnung Finiria'!F17=[1]Daten!A44,[1]Daten!C44,IF('[1]Berechnung Finiria'!F17=[1]Daten!A45,[1]Daten!C45,IF('[1]Berechnung Finiria'!F17=[1]Daten!A46,[1]Daten!C46,IF('[1]Berechnung Finiria'!F17=[1]Daten!A47,[1]Daten!C47,IF('[1]Berechnung Finiria'!F17=[1]Daten!A48,[1]Daten!C48,IF('[1]Berechnung Finiria'!F17=[1]Daten!A49,[1]Daten!C49,""))))))))))))))))))))))))</f>
        <v/>
      </c>
      <c r="I17" s="73" t="str">
        <f>IF(F17=[1]Daten!A26,'[1]Berechnung Finiria'!E17*[1]Daten!D26,IF(F17=[1]Daten!A27,'[1]Berechnung Finiria'!E17*[1]Daten!D27,IF(F17=[1]Daten!A28,'[1]Berechnung Finiria'!E17*[1]Daten!D28,IF(F17=[1]Daten!A29,'[1]Berechnung Finiria'!E17*[1]Daten!D29,IF(F17=[1]Daten!A30,'[1]Berechnung Finiria'!E17*[1]Daten!D30,IF(F17=[1]Daten!A31,'[1]Berechnung Finiria'!E17*[1]Daten!D31,IF(F17=[1]Daten!A32,'[1]Berechnung Finiria'!E17*[1]Daten!D32,IF(F17=[1]Daten!A33,'[1]Berechnung Finiria'!E17*[1]Daten!D33,IF(F17=[1]Daten!A34,'[1]Berechnung Finiria'!E17*[1]Daten!D34,IF(F17=[1]Daten!A35,'[1]Berechnung Finiria'!E17*[1]Daten!D35,IF(F17=[1]Daten!A36,'[1]Berechnung Finiria'!E17*[1]Daten!D36,IF(F17=[1]Daten!A37,'[1]Berechnung Finiria'!E17*[1]Daten!D37,IF(F17=[1]Daten!A38,'[1]Berechnung Finiria'!E17*[1]Daten!D38,IF(F17=[1]Daten!A39,'[1]Berechnung Finiria'!E17*[1]Daten!D39,IF(F17=[1]Daten!A40,'[1]Berechnung Finiria'!E17*[1]Daten!D40,IF(F17=[1]Daten!A41,'[1]Berechnung Finiria'!E17*[1]Daten!D41,IF(F17=[1]Daten!A42,'[1]Berechnung Finiria'!E17*[1]Daten!D42,IF(F17=[1]Daten!A43,'[1]Berechnung Finiria'!E17*[1]Daten!D43,IF(F17=[1]Daten!A44,'[1]Berechnung Finiria'!E17*[1]Daten!D44,IF(F17=[1]Daten!A45,'[1]Berechnung Finiria'!E17*[1]Daten!D45,IF(F17=[1]Daten!A46,'[1]Berechnung Finiria'!E17*[1]Daten!D46,IF(F17=[1]Daten!A47,'[1]Berechnung Finiria'!E17*[1]Daten!D47,IF(F17=[1]Daten!A48,'[1]Berechnung Finiria'!E17*[1]Daten!D48,IF(F17=[1]Daten!A49,'[1]Berechnung Finiria'!E17*[1]Daten!D49,""))))))))))))))))))))))))</f>
        <v/>
      </c>
      <c r="J17" s="2" t="str">
        <f>IF('[1]Berechnung Finiria'!F17=[1]Daten!A26,[1]Daten!E26,IF('[1]Berechnung Finiria'!F17=[1]Daten!A27,[1]Daten!E27,IF('[1]Berechnung Finiria'!F17=[1]Daten!A28,[1]Daten!E28,IF('[1]Berechnung Finiria'!F17=[1]Daten!A29,[1]Daten!E29,IF('[1]Berechnung Finiria'!F17=[1]Daten!A30,[1]Daten!E30,IF('[1]Berechnung Finiria'!F17=[1]Daten!A31,[1]Daten!E31,IF('[1]Berechnung Finiria'!F17=[1]Daten!A32,[1]Daten!E32,IF('[1]Berechnung Finiria'!F17=[1]Daten!A33,[1]Daten!E33,IF('[1]Berechnung Finiria'!F17=[1]Daten!A34,[1]Daten!E34,IF('[1]Berechnung Finiria'!F17=[1]Daten!A35,[1]Daten!E35,IF('[1]Berechnung Finiria'!F17=[1]Daten!A36,[1]Daten!E36,IF('[1]Berechnung Finiria'!F17=[1]Daten!A37,[1]Daten!E37,IF('[1]Berechnung Finiria'!F17=[1]Daten!A38,[1]Daten!E38,IF('[1]Berechnung Finiria'!F17=[1]Daten!A39,[1]Daten!E39,IF('[1]Berechnung Finiria'!F17=[1]Daten!A40,[1]Daten!E40,IF('[1]Berechnung Finiria'!F17=[1]Daten!A41,[1]Daten!E41,IF('[1]Berechnung Finiria'!F17=[1]Daten!A42,[1]Daten!E42,IF('[1]Berechnung Finiria'!F17=[1]Daten!A43,[1]Daten!E43,IF('[1]Berechnung Finiria'!F17=[1]Daten!A44,[1]Daten!E44,IF('[1]Berechnung Finiria'!F17=[1]Daten!A45,[1]Daten!E45,IF('[1]Berechnung Finiria'!F17=[1]Daten!A46,[1]Daten!E46,IF('[1]Berechnung Finiria'!F17=[1]Daten!A47,[1]Daten!E47,IF('[1]Berechnung Finiria'!F17=[1]Daten!A48,[1]Daten!E48,IF('[1]Berechnung Finiria'!F17=[1]Daten!A49,[1]Daten!E49,""))))))))))))))))))))))))</f>
        <v/>
      </c>
      <c r="K17" s="73" t="str">
        <f>IF(F17=[1]Daten!A26,'[1]Berechnung Finiria'!E17*[1]Daten!F26,IF(F17=[1]Daten!A27,'[1]Berechnung Finiria'!E17*[1]Daten!F27,IF(F17=[1]Daten!A28,'[1]Berechnung Finiria'!E17*[1]Daten!F28,IF(F17=[1]Daten!A29,'[1]Berechnung Finiria'!E17*[1]Daten!F29,IF(F17=[1]Daten!A30,'[1]Berechnung Finiria'!E17*[1]Daten!F30,IF(F17=[1]Daten!A31,'[1]Berechnung Finiria'!E17*[1]Daten!F31,IF(F17=[1]Daten!A32,'[1]Berechnung Finiria'!E17*[1]Daten!F32,IF(F17=[1]Daten!A33,'[1]Berechnung Finiria'!E17*[1]Daten!F33,IF(F17=[1]Daten!A34,'[1]Berechnung Finiria'!E17*[1]Daten!F34,IF(F17=[1]Daten!A35,'[1]Berechnung Finiria'!E17*[1]Daten!F35,IF(F17=[1]Daten!A36,'[1]Berechnung Finiria'!E17*[1]Daten!F36,IF(F17=[1]Daten!A37,'[1]Berechnung Finiria'!E17*[1]Daten!F37,IF(F17=[1]Daten!A38,'[1]Berechnung Finiria'!E17*[1]Daten!F38,IF(F17=[1]Daten!A39,'[1]Berechnung Finiria'!E17*[1]Daten!F39,IF(F17=[1]Daten!A40,'[1]Berechnung Finiria'!E17*[1]Daten!F40,IF(F17=[1]Daten!A41,'[1]Berechnung Finiria'!E17*[1]Daten!F41,IF(F17=[1]Daten!A42,'[1]Berechnung Finiria'!E17*[1]Daten!F42,IF(F17=[1]Daten!A43,'[1]Berechnung Finiria'!E17*[1]Daten!F43,IF(F17=[1]Daten!A44,'[1]Berechnung Finiria'!E17*[1]Daten!F44,IF(F17=[1]Daten!A45,'[1]Berechnung Finiria'!E17*[1]Daten!F45,IF(F17=[1]Daten!A46,'[1]Berechnung Finiria'!E17*[1]Daten!F46,IF(F17=[1]Daten!A47,'[1]Berechnung Finiria'!E17*[1]Daten!F47,IF(F17=[1]Daten!A48,'[1]Berechnung Finiria'!E17*[1]Daten!F48,IF(F17=[1]Daten!A49,'[1]Berechnung Finiria'!E17*[1]Daten!F49,""))))))))))))))))))))))))</f>
        <v/>
      </c>
      <c r="L17" s="2" t="str">
        <f>IF('[1]Berechnung Finiria'!F17=[1]Daten!A26,[1]Daten!G26,IF('[1]Berechnung Finiria'!F17=[1]Daten!A27,[1]Daten!G27,IF('[1]Berechnung Finiria'!F17=[1]Daten!A28,[1]Daten!G28,IF('[1]Berechnung Finiria'!F17=[1]Daten!A29,[1]Daten!G29,IF('[1]Berechnung Finiria'!F17=[1]Daten!A30,[1]Daten!G30,IF('[1]Berechnung Finiria'!F17=[1]Daten!A31,[1]Daten!G31,IF('[1]Berechnung Finiria'!F17=[1]Daten!A32,[1]Daten!G32,IF('[1]Berechnung Finiria'!F17=[1]Daten!A33,[1]Daten!G33,IF('[1]Berechnung Finiria'!F17=[1]Daten!A34,[1]Daten!G34,IF('[1]Berechnung Finiria'!F17=[1]Daten!A35,[1]Daten!G35,IF('[1]Berechnung Finiria'!F17=[1]Daten!A36,[1]Daten!G36,IF('[1]Berechnung Finiria'!F17=[1]Daten!A37,[1]Daten!G37,IF('[1]Berechnung Finiria'!F17=[1]Daten!A38,[1]Daten!G38,IF('[1]Berechnung Finiria'!F17=[1]Daten!A39,[1]Daten!G39,IF('[1]Berechnung Finiria'!F17=[1]Daten!A40,[1]Daten!G40,IF('[1]Berechnung Finiria'!F17=[1]Daten!A41,[1]Daten!G41,IF('[1]Berechnung Finiria'!F17=[1]Daten!A42,[1]Daten!G42,IF('[1]Berechnung Finiria'!F17=[1]Daten!A43,[1]Daten!G43,IF('[1]Berechnung Finiria'!F17=[1]Daten!A44,[1]Daten!G44,IF('[1]Berechnung Finiria'!F17=[1]Daten!A45,[1]Daten!G45,IF('[1]Berechnung Finiria'!F17=[1]Daten!A46,[1]Daten!G46,IF('[1]Berechnung Finiria'!F17=[1]Daten!A47,[1]Daten!G47,IF('[1]Berechnung Finiria'!F17=[1]Daten!A48,[1]Daten!G48,IF('[1]Berechnung Finiria'!F17=[1]Daten!A49,[1]Daten!G49,""))))))))))))))))))))))))</f>
        <v/>
      </c>
      <c r="M17" s="73" t="str">
        <f>IF(F17=[1]Daten!A26,'[1]Berechnung Finiria'!E17*[1]Daten!H26,IF(F17=[1]Daten!A27,'[1]Berechnung Finiria'!E17*[1]Daten!H27,IF(F17=[1]Daten!A28,'[1]Berechnung Finiria'!E17*[1]Daten!H28,IF(F17=[1]Daten!A29,'[1]Berechnung Finiria'!E17*[1]Daten!H29,IF(F17=[1]Daten!A30,'[1]Berechnung Finiria'!E17*[1]Daten!H30,IF(F17=[1]Daten!A31,'[1]Berechnung Finiria'!E17*[1]Daten!H31,IF(F17=[1]Daten!A32,'[1]Berechnung Finiria'!E17*[1]Daten!H32,IF(F17=[1]Daten!A33,'[1]Berechnung Finiria'!E17*[1]Daten!H33,IF(F17=[1]Daten!A34,'[1]Berechnung Finiria'!E17*[1]Daten!H34,IF(F17=[1]Daten!A35,'[1]Berechnung Finiria'!E17*[1]Daten!H35,IF(F17=[1]Daten!A36,'[1]Berechnung Finiria'!E17*[1]Daten!H36,IF(F17=[1]Daten!A37,'[1]Berechnung Finiria'!E17*[1]Daten!H37,IF(F17=[1]Daten!A38,'[1]Berechnung Finiria'!E17*[1]Daten!H38,IF(F17=[1]Daten!A39,'[1]Berechnung Finiria'!E17*[1]Daten!H39,IF(F17=[1]Daten!A40,'[1]Berechnung Finiria'!E17*[1]Daten!H40,IF(F17=[1]Daten!A41,'[1]Berechnung Finiria'!E17*[1]Daten!H41,IF(F17=[1]Daten!A42,'[1]Berechnung Finiria'!E17*[1]Daten!H42,IF(F17=[1]Daten!A43,'[1]Berechnung Finiria'!E17*[1]Daten!H43,IF(F17=[1]Daten!A44,'[1]Berechnung Finiria'!E17*[1]Daten!H44,IF(F17=[1]Daten!A45,'[1]Berechnung Finiria'!E17*[1]Daten!H45,IF(F17=[1]Daten!A46,'[1]Berechnung Finiria'!E17*[1]Daten!H46,IF(F17=[1]Daten!A47,'[1]Berechnung Finiria'!E17*[1]Daten!H47,IF(F17=[1]Daten!A48,'[1]Berechnung Finiria'!E17*[1]Daten!H48,IF(F17=[1]Daten!A49,'[1]Berechnung Finiria'!E17*[1]Daten!H49,""))))))))))))))))))))))))</f>
        <v/>
      </c>
      <c r="N17" s="2" t="str">
        <f>IF('[1]Berechnung Finiria'!F17=[1]Daten!A26,[1]Daten!I26,IF('[1]Berechnung Finiria'!F17=[1]Daten!A27,[1]Daten!I27,IF('[1]Berechnung Finiria'!F17=[1]Daten!A28,[1]Daten!I28,IF('[1]Berechnung Finiria'!F17=[1]Daten!A29,[1]Daten!I29,IF('[1]Berechnung Finiria'!F17=[1]Daten!A30,[1]Daten!I30,IF('[1]Berechnung Finiria'!F17=[1]Daten!A31,[1]Daten!I31,IF('[1]Berechnung Finiria'!F17=[1]Daten!A32,[1]Daten!I32,IF('[1]Berechnung Finiria'!F17=[1]Daten!A33,[1]Daten!I33,IF('[1]Berechnung Finiria'!F17=[1]Daten!A34,[1]Daten!I34,IF('[1]Berechnung Finiria'!F17=[1]Daten!A35,[1]Daten!I35,IF('[1]Berechnung Finiria'!F17=[1]Daten!A36,[1]Daten!I36,IF('[1]Berechnung Finiria'!F17=[1]Daten!A37,[1]Daten!I37,IF('[1]Berechnung Finiria'!F17=[1]Daten!A38,[1]Daten!I38,IF('[1]Berechnung Finiria'!F17=[1]Daten!A39,[1]Daten!I39,IF('[1]Berechnung Finiria'!F17=[1]Daten!A40,[1]Daten!I40,IF('[1]Berechnung Finiria'!F17=[1]Daten!A41,[1]Daten!I41,IF('[1]Berechnung Finiria'!F17=[1]Daten!A42,[1]Daten!I42,IF('[1]Berechnung Finiria'!F17=[1]Daten!A43,[1]Daten!I43,IF('[1]Berechnung Finiria'!F17=[1]Daten!A44,[1]Daten!I44,IF('[1]Berechnung Finiria'!F17=[1]Daten!A45,[1]Daten!I45,IF('[1]Berechnung Finiria'!F17=[1]Daten!A46,[1]Daten!I46,IF('[1]Berechnung Finiria'!F17=[1]Daten!A47,[1]Daten!I47,IF('[1]Berechnung Finiria'!F17=[1]Daten!A48,[1]Daten!I48,IF('[1]Berechnung Finiria'!F17=[1]Daten!A49,[1]Daten!I49,""))))))))))))))))))))))))</f>
        <v/>
      </c>
      <c r="O17" s="82" t="str">
        <f>IF('[1]Berechnung Finiria'!F17=[1]Daten!A26,[1]Daten!J26*E17,IF('[1]Berechnung Finiria'!F17=[1]Daten!A27,[1]Daten!J27*E17,IF('[1]Berechnung Finiria'!F17=[1]Daten!A28,[1]Daten!J28*E17,IF('[1]Berechnung Finiria'!F17=[1]Daten!A29,[1]Daten!J29*E17,IF('[1]Berechnung Finiria'!F17=[1]Daten!A30,[1]Daten!J30*E17,IF('[1]Berechnung Finiria'!F17=[1]Daten!A31,[1]Daten!J31*E17,IF('[1]Berechnung Finiria'!F17=[1]Daten!A32,[1]Daten!J32*E17,IF('[1]Berechnung Finiria'!F17=[1]Daten!A33,[1]Daten!J33*E17,IF('[1]Berechnung Finiria'!F17=[1]Daten!A34,[1]Daten!J34*E17,IF('[1]Berechnung Finiria'!F17=[1]Daten!A35,[1]Daten!J35*E17,IF('[1]Berechnung Finiria'!F17=[1]Daten!A36,[1]Daten!J36*E17,IF('[1]Berechnung Finiria'!F17=[1]Daten!A37,[1]Daten!J37*E17,IF('[1]Berechnung Finiria'!F17=[1]Daten!A38,[1]Daten!J38*E17,IF('[1]Berechnung Finiria'!F17=[1]Daten!A39,[1]Daten!J39*E17,IF('[1]Berechnung Finiria'!F17=[1]Daten!A40,[1]Daten!J40*E17,IF('[1]Berechnung Finiria'!F17=[1]Daten!A41,[1]Daten!J41*E17,IF('[1]Berechnung Finiria'!F17=[1]Daten!A42,[1]Daten!J42*E17,IF('[1]Berechnung Finiria'!F17=[1]Daten!A43,[1]Daten!J43*E17,IF('[1]Berechnung Finiria'!F17=[1]Daten!A44,[1]Daten!J44*E17,IF('[1]Berechnung Finiria'!F17=[1]Daten!A45,[1]Daten!J45*E17,IF('[1]Berechnung Finiria'!F17=[1]Daten!A46,[1]Daten!J46*E17,IF('[1]Berechnung Finiria'!F17=[1]Daten!A47,[1]Daten!J47*E17,IF('[1]Berechnung Finiria'!F17=[1]Daten!A48,[1]Daten!J48*E17,IF('[1]Berechnung Finiria'!F17=[1]Daten!A49,[1]Daten!J49,""))))))))))))))))))))))))</f>
        <v/>
      </c>
      <c r="P17" s="154" t="s">
        <v>319</v>
      </c>
    </row>
    <row r="18" spans="1:21" s="149" customFormat="1" ht="16.5" thickTop="1" thickBot="1" x14ac:dyDescent="0.3">
      <c r="B18" s="16" t="str">
        <f>IF('[1]Berechnung Finiria'!B15=[1]Daten!A118,[1]Daten!E118,IF('[1]Berechnung Finiria'!B15=[1]Daten!A119,[1]Daten!E119,IF('[1]Berechnung Finiria'!B15=[1]Daten!A120,[1]Daten!E120,IF('[1]Berechnung Finiria'!B15=[1]Daten!A121,[1]Daten!E121,IF('[1]Berechnung Finiria'!B15=[1]Daten!A122,[1]Daten!E122,IF('[1]Berechnung Finiria'!B15=[1]Daten!A123,[1]Daten!E123,IF('[1]Berechnung Finiria'!B15=[1]Daten!A124,[1]Daten!E124,IF('[1]Berechnung Finiria'!B15=[1]Daten!A125,[1]Daten!E125,IF('[1]Berechnung Finiria'!B15=[1]Daten!A126,[1]Daten!E126,IF('[1]Berechnung Finiria'!B15=[1]Daten!A127,[1]Daten!E127,IF('[1]Berechnung Finiria'!B15=[1]Daten!A128,[1]Daten!E128,IF('[1]Berechnung Finiria'!B15=[1]Daten!A129,[1]Daten!E129,IF('[1]Berechnung Finiria'!B15=[1]Daten!A130,[1]Daten!E130,IF('[1]Berechnung Finiria'!B15=[1]Daten!A131,[1]Daten!E131,IF('[1]Berechnung Finiria'!B15=[1]Daten!A132,[1]Daten!E132,IF('[1]Berechnung Finiria'!B15=[1]Daten!A133,[1]Daten!E133,IF('[1]Berechnung Finiria'!B15=[1]Daten!A134,[1]Daten!E134,IF('[1]Berechnung Finiria'!B15=[1]Daten!A135,[1]Daten!E135,IF('[1]Berechnung Finiria'!B15=[1]Daten!A136,[1]Daten!E136,IF('[1]Berechnung Finiria'!B15=[1]Daten!A137,[1]Daten!E137,IF('[1]Berechnung Finiria'!B15=[1]Daten!A138,[1]Daten!E138,IF('[1]Berechnung Finiria'!B15=[1]Daten!A139,[1]Daten!E139,IF('[1]Berechnung Finiria'!B15=[1]Daten!A140,[1]Daten!E140,IF('[1]Berechnung Finiria'!B15=[1]Daten!A141,[1]Daten!E141,IF('[1]Berechnung Finiria'!B15=[1]Daten!A142,[1]Daten!E142,IF('[1]Berechnung Finiria'!B15=[1]Daten!A143,[1]Daten!E143,IF('[1]Berechnung Finiria'!B15=[1]Daten!A144,[1]Daten!E144,IF('[1]Berechnung Finiria'!B15=[1]Daten!A145,[1]Daten!E145,IF('[1]Berechnung Finiria'!B15=[1]Daten!A146,[1]Daten!E146,IF('[1]Berechnung Finiria'!B15=[1]Daten!A147,[1]Daten!E147,IF('[1]Berechnung Finiria'!B15=[1]Daten!A148,[1]Daten!E148,IF('[1]Berechnung Finiria'!B15=[1]Daten!A149,[1]Daten!E149,IF('[1]Berechnung Finiria'!B15=[1]Daten!A150,[1]Daten!E150,IF('[1]Berechnung Finiria'!B15=[1]Daten!A151,[1]Daten!E151,IF('[1]Berechnung Finiria'!B15=[1]Daten!A152,[1]Daten!E152,IF('[1]Berechnung Finiria'!B15=[1]Daten!A153,[1]Daten!E153,""))))))))))))))))))))))))))))))))))))</f>
        <v/>
      </c>
      <c r="C18" s="43" t="str">
        <f>IF('[1]Berechnung Finiria'!B15=[1]Daten!A118,[1]Daten!D118,IF('[1]Berechnung Finiria'!B15=[1]Daten!A119,[1]Daten!D119,IF('[1]Berechnung Finiria'!B15=[1]Daten!A120,[1]Daten!D120,IF('[1]Berechnung Finiria'!B15=[1]Daten!A121,[1]Daten!D121,IF('[1]Berechnung Finiria'!B15=[1]Daten!A122,[1]Daten!D122,IF('[1]Berechnung Finiria'!B15=[1]Daten!A123,[1]Daten!D123,IF('[1]Berechnung Finiria'!B15=[1]Daten!A124,[1]Daten!D124,IF('[1]Berechnung Finiria'!B15=[1]Daten!A125,[1]Daten!D125,IF('[1]Berechnung Finiria'!B15=[1]Daten!A126,[1]Daten!D126,IF('[1]Berechnung Finiria'!B15=[1]Daten!A127,[1]Daten!D127,IF('[1]Berechnung Finiria'!B15=[1]Daten!A128,[1]Daten!D128,IF('[1]Berechnung Finiria'!B15=[1]Daten!A129,[1]Daten!D129,IF('[1]Berechnung Finiria'!B15=[1]Daten!A130,[1]Daten!D130,IF('[1]Berechnung Finiria'!B15=[1]Daten!A131,[1]Daten!D131,IF('[1]Berechnung Finiria'!B15=[1]Daten!A132,[1]Daten!D132,IF('[1]Berechnung Finiria'!B15=[1]Daten!A133,[1]Daten!D133,IF('[1]Berechnung Finiria'!B15=[1]Daten!A134,[1]Daten!D134,IF('[1]Berechnung Finiria'!B15=[1]Daten!A135,[1]Daten!D135,IF('[1]Berechnung Finiria'!B15=[1]Daten!A136,[1]Daten!D136,IF('[1]Berechnung Finiria'!B15=[1]Daten!A137,[1]Daten!D137,IF('[1]Berechnung Finiria'!B15=[1]Daten!A138,[1]Daten!D138,IF('[1]Berechnung Finiria'!B15=[1]Daten!A139,[1]Daten!D139,IF('[1]Berechnung Finiria'!B15=[1]Daten!A140,[1]Daten!D140,IF('[1]Berechnung Finiria'!B15=[1]Daten!A141,[1]Daten!D141,IF('[1]Berechnung Finiria'!B15=[1]Daten!A142,[1]Daten!D142,IF('[1]Berechnung Finiria'!B15=[1]Daten!A143,[1]Daten!D143,IF('[1]Berechnung Finiria'!B15=[1]Daten!A144,[1]Daten!D144,IF('[1]Berechnung Finiria'!B15=[1]Daten!A145,[1]Daten!D145,IF('[1]Berechnung Finiria'!B15=[1]Daten!A146,[1]Daten!D146,IF('[1]Berechnung Finiria'!B15=[1]Daten!A147,[1]Daten!D147,IF('[1]Berechnung Finiria'!B15=[1]Daten!A148,[1]Daten!D148,IF('[1]Berechnung Finiria'!B15=[1]Daten!A149,[1]Daten!D149,IF('[1]Berechnung Finiria'!B15=[1]Daten!A150,[1]Daten!D150,IF('[1]Berechnung Finiria'!B15=[1]Daten!A151,[1]Daten!D151,IF('[1]Berechnung Finiria'!B15=[1]Daten!A152,[1]Daten!D152,IF('[1]Berechnung Finiria'!B15=[1]Daten!A153,[1]Daten!D153,""))))))))))))))))))))))))))))))))))))</f>
        <v/>
      </c>
      <c r="D18" s="142"/>
      <c r="E18" s="75"/>
      <c r="F18" s="18"/>
      <c r="G18" s="73" t="str">
        <f>IF(F18=[1]Daten!A26,'[1]Berechnung Finiria'!E18*[1]Daten!B26,IF(F18=[1]Daten!A27,'[1]Berechnung Finiria'!E18*[1]Daten!B27,IF(F18=[1]Daten!A28,'[1]Berechnung Finiria'!E18*[1]Daten!B28,IF(F18=[1]Daten!A29,'[1]Berechnung Finiria'!E18*[1]Daten!B29,IF(F18=[1]Daten!A30,'[1]Berechnung Finiria'!E18*[1]Daten!B30,IF(F18=[1]Daten!A31,'[1]Berechnung Finiria'!E18*[1]Daten!B31,IF(F18=[1]Daten!A32,'[1]Berechnung Finiria'!E18*[1]Daten!B32,IF(F18=[1]Daten!A33,'[1]Berechnung Finiria'!E18*[1]Daten!B33,IF(F18=[1]Daten!A34,'[1]Berechnung Finiria'!E18*[1]Daten!B34,IF(F18=[1]Daten!A35,'[1]Berechnung Finiria'!E18*[1]Daten!B35,IF(F18=[1]Daten!A36,'[1]Berechnung Finiria'!E18*[1]Daten!B36,IF(F18=[1]Daten!A37,'[1]Berechnung Finiria'!E18*[1]Daten!B37,IF(F18=[1]Daten!A38,'[1]Berechnung Finiria'!E18*[1]Daten!B38,IF(F18=[1]Daten!A39,'[1]Berechnung Finiria'!E18*[1]Daten!B39,IF(F18=[1]Daten!A40,'[1]Berechnung Finiria'!E18*[1]Daten!B40,IF(F18=[1]Daten!A41,'[1]Berechnung Finiria'!E18*[1]Daten!B41,IF(F18=[1]Daten!A42,'[1]Berechnung Finiria'!E18*[1]Daten!B42,IF(F18=[1]Daten!A43,'[1]Berechnung Finiria'!E18*[1]Daten!B43,IF(F18=[1]Daten!A44,'[1]Berechnung Finiria'!E18*[1]Daten!B44,IF(F18=[1]Daten!A45,'[1]Berechnung Finiria'!E18*[1]Daten!B45,IF(F18=[1]Daten!A46,'[1]Berechnung Finiria'!E18*[1]Daten!B46,IF(F18=[1]Daten!A47,'[1]Berechnung Finiria'!E18*[1]Daten!B47,IF(F18=[1]Daten!A48,'[1]Berechnung Finiria'!E18*[1]Daten!B48,IF(F18=[1]Daten!A49,'[1]Berechnung Finiria'!E18*[1]Daten!B49,""))))))))))))))))))))))))</f>
        <v/>
      </c>
      <c r="H18" s="2" t="str">
        <f>IF('[1]Berechnung Finiria'!F18=[1]Daten!A26,[1]Daten!C26,IF('[1]Berechnung Finiria'!F18=[1]Daten!A27,[1]Daten!C27,IF('[1]Berechnung Finiria'!F18=[1]Daten!A28,[1]Daten!C28,IF('[1]Berechnung Finiria'!F18=[1]Daten!A29,[1]Daten!C29,IF('[1]Berechnung Finiria'!F18=[1]Daten!A30,[1]Daten!C30,IF('[1]Berechnung Finiria'!F18=[1]Daten!A31,[1]Daten!C31,IF('[1]Berechnung Finiria'!F18=[1]Daten!A32,[1]Daten!C32,IF('[1]Berechnung Finiria'!F18=[1]Daten!A33,[1]Daten!C33,IF('[1]Berechnung Finiria'!F18=[1]Daten!A34,[1]Daten!C34,IF('[1]Berechnung Finiria'!F18=[1]Daten!A35,[1]Daten!C35,IF('[1]Berechnung Finiria'!F18=[1]Daten!A36,[1]Daten!C36,IF('[1]Berechnung Finiria'!F18=[1]Daten!A37,[1]Daten!C37,IF('[1]Berechnung Finiria'!F18=[1]Daten!A38,[1]Daten!C38,IF('[1]Berechnung Finiria'!F18=[1]Daten!A39,[1]Daten!C39,IF('[1]Berechnung Finiria'!F18=[1]Daten!A40,[1]Daten!C40,IF('[1]Berechnung Finiria'!F18=[1]Daten!A41,[1]Daten!C41,IF('[1]Berechnung Finiria'!F18=[1]Daten!A42,[1]Daten!C42,IF('[1]Berechnung Finiria'!F18=[1]Daten!A43,[1]Daten!C43,IF('[1]Berechnung Finiria'!F18=[1]Daten!A44,[1]Daten!C44,IF('[1]Berechnung Finiria'!F18=[1]Daten!A45,[1]Daten!C45,IF('[1]Berechnung Finiria'!F18=[1]Daten!A46,[1]Daten!C46,IF('[1]Berechnung Finiria'!F18=[1]Daten!A47,[1]Daten!C47,IF('[1]Berechnung Finiria'!F18=[1]Daten!A48,[1]Daten!C48,IF('[1]Berechnung Finiria'!F18=[1]Daten!A49,[1]Daten!C49,""))))))))))))))))))))))))</f>
        <v/>
      </c>
      <c r="I18" s="73" t="str">
        <f>IF(F18=[1]Daten!A26,'[1]Berechnung Finiria'!E18*[1]Daten!D26,IF(F18=[1]Daten!A27,'[1]Berechnung Finiria'!E18*[1]Daten!D27,IF(F18=[1]Daten!A28,'[1]Berechnung Finiria'!E18*[1]Daten!D28,IF(F18=[1]Daten!A29,'[1]Berechnung Finiria'!E18*[1]Daten!D29,IF(F18=[1]Daten!A30,'[1]Berechnung Finiria'!E18*[1]Daten!D30,IF(F18=[1]Daten!A31,'[1]Berechnung Finiria'!E18*[1]Daten!D31,IF(F18=[1]Daten!A32,'[1]Berechnung Finiria'!E18*[1]Daten!D32,IF(F18=[1]Daten!A33,'[1]Berechnung Finiria'!E18*[1]Daten!D33,IF(F18=[1]Daten!A34,'[1]Berechnung Finiria'!E18*[1]Daten!D34,IF(F18=[1]Daten!A35,'[1]Berechnung Finiria'!E18*[1]Daten!D35,IF(F18=[1]Daten!A36,'[1]Berechnung Finiria'!E18*[1]Daten!D36,IF(F18=[1]Daten!A37,'[1]Berechnung Finiria'!E18*[1]Daten!D37,IF(F18=[1]Daten!A38,'[1]Berechnung Finiria'!E18*[1]Daten!D38,IF(F18=[1]Daten!A39,'[1]Berechnung Finiria'!E18*[1]Daten!D39,IF(F18=[1]Daten!A40,'[1]Berechnung Finiria'!E18*[1]Daten!D40,IF(F18=[1]Daten!A41,'[1]Berechnung Finiria'!E18*[1]Daten!D41,IF(F18=[1]Daten!A42,'[1]Berechnung Finiria'!E18*[1]Daten!D42,IF(F18=[1]Daten!A43,'[1]Berechnung Finiria'!E18*[1]Daten!D43,IF(F18=[1]Daten!A44,'[1]Berechnung Finiria'!E18*[1]Daten!D44,IF(F18=[1]Daten!A45,'[1]Berechnung Finiria'!E18*[1]Daten!D45,IF(F18=[1]Daten!A46,'[1]Berechnung Finiria'!E18*[1]Daten!D46,IF(F18=[1]Daten!A47,'[1]Berechnung Finiria'!E18*[1]Daten!D47,IF(F18=[1]Daten!A48,'[1]Berechnung Finiria'!E18*[1]Daten!D48,IF(F18=[1]Daten!A49,'[1]Berechnung Finiria'!E18*[1]Daten!D49,""))))))))))))))))))))))))</f>
        <v/>
      </c>
      <c r="J18" s="2" t="str">
        <f>IF('[1]Berechnung Finiria'!F18=[1]Daten!A26,[1]Daten!E26,IF('[1]Berechnung Finiria'!F18=[1]Daten!A27,[1]Daten!E27,IF('[1]Berechnung Finiria'!F18=[1]Daten!A28,[1]Daten!E28,IF('[1]Berechnung Finiria'!F18=[1]Daten!A29,[1]Daten!E29,IF('[1]Berechnung Finiria'!F18=[1]Daten!A30,[1]Daten!E30,IF('[1]Berechnung Finiria'!F18=[1]Daten!A31,[1]Daten!E31,IF('[1]Berechnung Finiria'!F18=[1]Daten!A32,[1]Daten!E32,IF('[1]Berechnung Finiria'!F18=[1]Daten!A33,[1]Daten!E33,IF('[1]Berechnung Finiria'!F18=[1]Daten!A34,[1]Daten!E34,IF('[1]Berechnung Finiria'!F18=[1]Daten!A35,[1]Daten!E35,IF('[1]Berechnung Finiria'!F18=[1]Daten!A36,[1]Daten!E36,IF('[1]Berechnung Finiria'!F18=[1]Daten!A37,[1]Daten!E37,IF('[1]Berechnung Finiria'!F18=[1]Daten!A38,[1]Daten!E38,IF('[1]Berechnung Finiria'!F18=[1]Daten!A39,[1]Daten!E39,IF('[1]Berechnung Finiria'!F18=[1]Daten!A40,[1]Daten!E40,IF('[1]Berechnung Finiria'!F18=[1]Daten!A41,[1]Daten!E41,IF('[1]Berechnung Finiria'!F18=[1]Daten!A42,[1]Daten!E42,IF('[1]Berechnung Finiria'!F18=[1]Daten!A43,[1]Daten!E43,IF('[1]Berechnung Finiria'!F18=[1]Daten!A44,[1]Daten!E44,IF('[1]Berechnung Finiria'!F18=[1]Daten!A45,[1]Daten!E45,IF('[1]Berechnung Finiria'!F18=[1]Daten!A46,[1]Daten!E46,IF('[1]Berechnung Finiria'!F18=[1]Daten!A47,[1]Daten!E47,IF('[1]Berechnung Finiria'!F18=[1]Daten!A48,[1]Daten!E48,IF('[1]Berechnung Finiria'!F18=[1]Daten!A49,[1]Daten!E49,""))))))))))))))))))))))))</f>
        <v/>
      </c>
      <c r="K18" s="73" t="str">
        <f>IF(F18=[1]Daten!A26,'[1]Berechnung Finiria'!E18*[1]Daten!F26,IF(F18=[1]Daten!A27,'[1]Berechnung Finiria'!E18*[1]Daten!F27,IF(F18=[1]Daten!A28,'[1]Berechnung Finiria'!E18*[1]Daten!F28,IF(F18=[1]Daten!A29,'[1]Berechnung Finiria'!E18*[1]Daten!F29,IF(F18=[1]Daten!A30,'[1]Berechnung Finiria'!E18*[1]Daten!F30,IF(F18=[1]Daten!A31,'[1]Berechnung Finiria'!E18*[1]Daten!F31,IF(F18=[1]Daten!A32,'[1]Berechnung Finiria'!E18*[1]Daten!F32,IF(F18=[1]Daten!A33,'[1]Berechnung Finiria'!E18*[1]Daten!F33,IF(F18=[1]Daten!A34,'[1]Berechnung Finiria'!E18*[1]Daten!F34,IF(F18=[1]Daten!A35,'[1]Berechnung Finiria'!E18*[1]Daten!F35,IF(F18=[1]Daten!A36,'[1]Berechnung Finiria'!E18*[1]Daten!F36,IF(F18=[1]Daten!A37,'[1]Berechnung Finiria'!E18*[1]Daten!F37,IF(F18=[1]Daten!A38,'[1]Berechnung Finiria'!E18*[1]Daten!F38,IF(F18=[1]Daten!A39,'[1]Berechnung Finiria'!E18*[1]Daten!F39,IF(F18=[1]Daten!A40,'[1]Berechnung Finiria'!E18*[1]Daten!F40,IF(F18=[1]Daten!A41,'[1]Berechnung Finiria'!E18*[1]Daten!F41,IF(F18=[1]Daten!A42,'[1]Berechnung Finiria'!E18*[1]Daten!F42,IF(F18=[1]Daten!A43,'[1]Berechnung Finiria'!E18*[1]Daten!F43,IF(F18=[1]Daten!A44,'[1]Berechnung Finiria'!E18*[1]Daten!F44,IF(F18=[1]Daten!A45,'[1]Berechnung Finiria'!E18*[1]Daten!F45,IF(F18=[1]Daten!A46,'[1]Berechnung Finiria'!E18*[1]Daten!F46,IF(F18=[1]Daten!A47,'[1]Berechnung Finiria'!E18*[1]Daten!F47,IF(F18=[1]Daten!A48,'[1]Berechnung Finiria'!E18*[1]Daten!F48,IF(F18=[1]Daten!A49,'[1]Berechnung Finiria'!E18*[1]Daten!F49,""))))))))))))))))))))))))</f>
        <v/>
      </c>
      <c r="L18" s="2" t="str">
        <f>IF('[1]Berechnung Finiria'!F18=[1]Daten!A26,[1]Daten!G26,IF('[1]Berechnung Finiria'!F18=[1]Daten!A27,[1]Daten!G27,IF('[1]Berechnung Finiria'!F18=[1]Daten!A28,[1]Daten!G28,IF('[1]Berechnung Finiria'!F18=[1]Daten!A29,[1]Daten!G29,IF('[1]Berechnung Finiria'!F18=[1]Daten!A30,[1]Daten!G30,IF('[1]Berechnung Finiria'!F18=[1]Daten!A31,[1]Daten!G31,IF('[1]Berechnung Finiria'!F18=[1]Daten!A32,[1]Daten!G32,IF('[1]Berechnung Finiria'!F18=[1]Daten!A33,[1]Daten!G33,IF('[1]Berechnung Finiria'!F18=[1]Daten!A34,[1]Daten!G34,IF('[1]Berechnung Finiria'!F18=[1]Daten!A35,[1]Daten!G35,IF('[1]Berechnung Finiria'!F18=[1]Daten!A36,[1]Daten!G36,IF('[1]Berechnung Finiria'!F18=[1]Daten!A37,[1]Daten!G37,IF('[1]Berechnung Finiria'!F18=[1]Daten!A38,[1]Daten!G38,IF('[1]Berechnung Finiria'!F18=[1]Daten!A39,[1]Daten!G39,IF('[1]Berechnung Finiria'!F18=[1]Daten!A40,[1]Daten!G40,IF('[1]Berechnung Finiria'!F18=[1]Daten!A41,[1]Daten!G41,IF('[1]Berechnung Finiria'!F18=[1]Daten!A42,[1]Daten!G42,IF('[1]Berechnung Finiria'!F18=[1]Daten!A43,[1]Daten!G43,IF('[1]Berechnung Finiria'!F18=[1]Daten!A44,[1]Daten!G44,IF('[1]Berechnung Finiria'!F18=[1]Daten!A45,[1]Daten!G45,IF('[1]Berechnung Finiria'!F18=[1]Daten!A46,[1]Daten!G46,IF('[1]Berechnung Finiria'!F18=[1]Daten!A47,[1]Daten!G47,IF('[1]Berechnung Finiria'!F18=[1]Daten!A48,[1]Daten!G48,IF('[1]Berechnung Finiria'!F18=[1]Daten!A49,[1]Daten!G49,""))))))))))))))))))))))))</f>
        <v/>
      </c>
      <c r="M18" s="73" t="str">
        <f>IF(F18=[1]Daten!A26,'[1]Berechnung Finiria'!E18*[1]Daten!H26,IF(F18=[1]Daten!A27,'[1]Berechnung Finiria'!E18*[1]Daten!H27,IF(F18=[1]Daten!A28,'[1]Berechnung Finiria'!E18*[1]Daten!H28,IF(F18=[1]Daten!A29,'[1]Berechnung Finiria'!E18*[1]Daten!H29,IF(F18=[1]Daten!A30,'[1]Berechnung Finiria'!E18*[1]Daten!H30,IF(F18=[1]Daten!A31,'[1]Berechnung Finiria'!E18*[1]Daten!H31,IF(F18=[1]Daten!A32,'[1]Berechnung Finiria'!E18*[1]Daten!H32,IF(F18=[1]Daten!A33,'[1]Berechnung Finiria'!E18*[1]Daten!H33,IF(F18=[1]Daten!A34,'[1]Berechnung Finiria'!E18*[1]Daten!H34,IF(F18=[1]Daten!A35,'[1]Berechnung Finiria'!E18*[1]Daten!H35,IF(F18=[1]Daten!A36,'[1]Berechnung Finiria'!E18*[1]Daten!H36,IF(F18=[1]Daten!A37,'[1]Berechnung Finiria'!E18*[1]Daten!H37,IF(F18=[1]Daten!A38,'[1]Berechnung Finiria'!E18*[1]Daten!H38,IF(F18=[1]Daten!A39,'[1]Berechnung Finiria'!E18*[1]Daten!H39,IF(F18=[1]Daten!A40,'[1]Berechnung Finiria'!E18*[1]Daten!H40,IF(F18=[1]Daten!A41,'[1]Berechnung Finiria'!E18*[1]Daten!H41,IF(F18=[1]Daten!A42,'[1]Berechnung Finiria'!E18*[1]Daten!H42,IF(F18=[1]Daten!A43,'[1]Berechnung Finiria'!E18*[1]Daten!H43,IF(F18=[1]Daten!A44,'[1]Berechnung Finiria'!E18*[1]Daten!H44,IF(F18=[1]Daten!A45,'[1]Berechnung Finiria'!E18*[1]Daten!H45,IF(F18=[1]Daten!A46,'[1]Berechnung Finiria'!E18*[1]Daten!H46,IF(F18=[1]Daten!A47,'[1]Berechnung Finiria'!E18*[1]Daten!H47,IF(F18=[1]Daten!A48,'[1]Berechnung Finiria'!E18*[1]Daten!H48,IF(F18=[1]Daten!A49,'[1]Berechnung Finiria'!E18*[1]Daten!H49,""))))))))))))))))))))))))</f>
        <v/>
      </c>
      <c r="N18" s="2" t="str">
        <f>IF('[1]Berechnung Finiria'!F18=[1]Daten!A26,[1]Daten!I26,IF('[1]Berechnung Finiria'!F18=[1]Daten!A27,[1]Daten!I27,IF('[1]Berechnung Finiria'!F18=[1]Daten!A28,[1]Daten!I28,IF('[1]Berechnung Finiria'!F18=[1]Daten!A29,[1]Daten!I29,IF('[1]Berechnung Finiria'!F18=[1]Daten!A30,[1]Daten!I30,IF('[1]Berechnung Finiria'!F18=[1]Daten!A31,[1]Daten!I31,IF('[1]Berechnung Finiria'!F18=[1]Daten!A32,[1]Daten!I32,IF('[1]Berechnung Finiria'!F18=[1]Daten!A33,[1]Daten!I33,IF('[1]Berechnung Finiria'!F18=[1]Daten!A34,[1]Daten!I34,IF('[1]Berechnung Finiria'!F18=[1]Daten!A35,[1]Daten!I35,IF('[1]Berechnung Finiria'!F18=[1]Daten!A36,[1]Daten!I36,IF('[1]Berechnung Finiria'!F18=[1]Daten!A37,[1]Daten!I37,IF('[1]Berechnung Finiria'!F18=[1]Daten!A38,[1]Daten!I38,IF('[1]Berechnung Finiria'!F18=[1]Daten!A39,[1]Daten!I39,IF('[1]Berechnung Finiria'!F18=[1]Daten!A40,[1]Daten!I40,IF('[1]Berechnung Finiria'!F18=[1]Daten!A41,[1]Daten!I41,IF('[1]Berechnung Finiria'!F18=[1]Daten!A42,[1]Daten!I42,IF('[1]Berechnung Finiria'!F18=[1]Daten!A43,[1]Daten!I43,IF('[1]Berechnung Finiria'!F18=[1]Daten!A44,[1]Daten!I44,IF('[1]Berechnung Finiria'!F18=[1]Daten!A45,[1]Daten!I45,IF('[1]Berechnung Finiria'!F18=[1]Daten!A46,[1]Daten!I46,IF('[1]Berechnung Finiria'!F18=[1]Daten!A47,[1]Daten!I47,IF('[1]Berechnung Finiria'!F18=[1]Daten!A48,[1]Daten!I48,IF('[1]Berechnung Finiria'!F18=[1]Daten!A49,[1]Daten!I49,""))))))))))))))))))))))))</f>
        <v/>
      </c>
      <c r="O18" s="82" t="str">
        <f>IF('[1]Berechnung Finiria'!F18=[1]Daten!A26,[1]Daten!J26*E18,IF('[1]Berechnung Finiria'!F18=[1]Daten!A27,[1]Daten!J27*E18,IF('[1]Berechnung Finiria'!F18=[1]Daten!A28,[1]Daten!J28*E18,IF('[1]Berechnung Finiria'!F18=[1]Daten!A29,[1]Daten!J29*E18,IF('[1]Berechnung Finiria'!F18=[1]Daten!A30,[1]Daten!J30*E18,IF('[1]Berechnung Finiria'!F18=[1]Daten!A31,[1]Daten!J31*E18,IF('[1]Berechnung Finiria'!F18=[1]Daten!A32,[1]Daten!J32*E18,IF('[1]Berechnung Finiria'!F18=[1]Daten!A33,[1]Daten!J33*E18,IF('[1]Berechnung Finiria'!F18=[1]Daten!A34,[1]Daten!J34*E18,IF('[1]Berechnung Finiria'!F18=[1]Daten!A35,[1]Daten!J35*E18,IF('[1]Berechnung Finiria'!F18=[1]Daten!A36,[1]Daten!J36*E18,IF('[1]Berechnung Finiria'!F18=[1]Daten!A37,[1]Daten!J37*E18,IF('[1]Berechnung Finiria'!F18=[1]Daten!A38,[1]Daten!J38*E18,IF('[1]Berechnung Finiria'!F18=[1]Daten!A39,[1]Daten!J39*E18,IF('[1]Berechnung Finiria'!F18=[1]Daten!A40,[1]Daten!J40*E18,IF('[1]Berechnung Finiria'!F18=[1]Daten!A41,[1]Daten!J41*E18,IF('[1]Berechnung Finiria'!F18=[1]Daten!A42,[1]Daten!J42*E18,IF('[1]Berechnung Finiria'!F18=[1]Daten!A43,[1]Daten!J43*E18,IF('[1]Berechnung Finiria'!F18=[1]Daten!A44,[1]Daten!J44*E18,IF('[1]Berechnung Finiria'!F18=[1]Daten!A45,[1]Daten!J45*E18,IF('[1]Berechnung Finiria'!F18=[1]Daten!A46,[1]Daten!J46*E18,IF('[1]Berechnung Finiria'!F18=[1]Daten!A47,[1]Daten!J47*E18,IF('[1]Berechnung Finiria'!F18=[1]Daten!A48,[1]Daten!J48*E18,IF('[1]Berechnung Finiria'!F18=[1]Daten!A49,[1]Daten!J49,""))))))))))))))))))))))))</f>
        <v/>
      </c>
      <c r="P18" s="154" t="s">
        <v>319</v>
      </c>
    </row>
    <row r="19" spans="1:21" s="149" customFormat="1" ht="16.5" thickTop="1" thickBot="1" x14ac:dyDescent="0.3">
      <c r="B19" s="16" t="str">
        <f>IF('[1]Berechnung Finiria'!B15=[1]Daten!A118,[1]Daten!G118,IF('[1]Berechnung Finiria'!B15=[1]Daten!A119,[1]Daten!G119,IF('[1]Berechnung Finiria'!B15=[1]Daten!A120,[1]Daten!G120,IF('[1]Berechnung Finiria'!B15=[1]Daten!A121,[1]Daten!G121,IF('[1]Berechnung Finiria'!B15=[1]Daten!A122,[1]Daten!G122,IF('[1]Berechnung Finiria'!B15=[1]Daten!A123,[1]Daten!G123,IF('[1]Berechnung Finiria'!B15=[1]Daten!A124,[1]Daten!G124,IF('[1]Berechnung Finiria'!B15=[1]Daten!A125,[1]Daten!G125,IF('[1]Berechnung Finiria'!B15=[1]Daten!A126,[1]Daten!G126,IF('[1]Berechnung Finiria'!B15=[1]Daten!A127,[1]Daten!G127,IF('[1]Berechnung Finiria'!B15=[1]Daten!A128,[1]Daten!G128,IF('[1]Berechnung Finiria'!B15=[1]Daten!A129,[1]Daten!G129,IF('[1]Berechnung Finiria'!B15=[1]Daten!A130,[1]Daten!G130,IF('[1]Berechnung Finiria'!B15=[1]Daten!A131,[1]Daten!G131,IF('[1]Berechnung Finiria'!B15=[1]Daten!A132,[1]Daten!G132,IF('[1]Berechnung Finiria'!B15=[1]Daten!A133,[1]Daten!G133,IF('[1]Berechnung Finiria'!B15=[1]Daten!A134,[1]Daten!G134,IF('[1]Berechnung Finiria'!B15=[1]Daten!A135,[1]Daten!G135,IF('[1]Berechnung Finiria'!B15=[1]Daten!A136,[1]Daten!G136,IF('[1]Berechnung Finiria'!B15=[1]Daten!A137,[1]Daten!G137,IF('[1]Berechnung Finiria'!B15=[1]Daten!A138,[1]Daten!G138,IF('[1]Berechnung Finiria'!B15=[1]Daten!A139,[1]Daten!G139,IF('[1]Berechnung Finiria'!B15=[1]Daten!A140,[1]Daten!G140,IF('[1]Berechnung Finiria'!B15=[1]Daten!A141,[1]Daten!G141,IF('[1]Berechnung Finiria'!B15=[1]Daten!A142,[1]Daten!G142,IF('[1]Berechnung Finiria'!B15=[1]Daten!A143,[1]Daten!G143,IF('[1]Berechnung Finiria'!B15=[1]Daten!A144,[1]Daten!G144,IF('[1]Berechnung Finiria'!B15=[1]Daten!A145,[1]Daten!G145,IF('[1]Berechnung Finiria'!B15=[1]Daten!A146,[1]Daten!G146,IF('[1]Berechnung Finiria'!B15=[1]Daten!A147,[1]Daten!G147,IF('[1]Berechnung Finiria'!B15=[1]Daten!A148,[1]Daten!G148,IF('[1]Berechnung Finiria'!B15=[1]Daten!A149,[1]Daten!G149,IF('[1]Berechnung Finiria'!B15=[1]Daten!A150,[1]Daten!G150,IF('[1]Berechnung Finiria'!B15=[1]Daten!A151,[1]Daten!G151,IF('[1]Berechnung Finiria'!B15=[1]Daten!A152,[1]Daten!G152,IF('[1]Berechnung Finiria'!B15=[1]Daten!A153,[1]Daten!G153,""))))))))))))))))))))))))))))))))))))</f>
        <v/>
      </c>
      <c r="C19" s="43" t="str">
        <f>IF('[1]Berechnung Finiria'!B15=[1]Daten!A118,[1]Daten!F118,IF('[1]Berechnung Finiria'!B15=[1]Daten!A119,[1]Daten!F119,IF('[1]Berechnung Finiria'!B15=[1]Daten!A120,[1]Daten!F120,IF('[1]Berechnung Finiria'!B15=[1]Daten!A121,[1]Daten!F121,IF('[1]Berechnung Finiria'!B15=[1]Daten!A122,[1]Daten!F122,IF('[1]Berechnung Finiria'!B15=[1]Daten!A123,[1]Daten!F123,IF('[1]Berechnung Finiria'!B15=[1]Daten!A124,[1]Daten!F124,IF('[1]Berechnung Finiria'!B15=[1]Daten!A125,[1]Daten!F125,IF('[1]Berechnung Finiria'!B15=[1]Daten!A126,[1]Daten!F126,IF('[1]Berechnung Finiria'!B15=[1]Daten!A127,[1]Daten!F127,IF('[1]Berechnung Finiria'!B15=[1]Daten!A128,[1]Daten!F128,IF('[1]Berechnung Finiria'!B15=[1]Daten!A129,[1]Daten!F129,IF('[1]Berechnung Finiria'!B15=[1]Daten!A130,[1]Daten!F130,IF('[1]Berechnung Finiria'!B15=[1]Daten!A131,[1]Daten!F131,IF('[1]Berechnung Finiria'!B15=[1]Daten!A132,[1]Daten!F132,IF('[1]Berechnung Finiria'!B15=[1]Daten!A133,[1]Daten!F133,IF('[1]Berechnung Finiria'!B15=[1]Daten!A134,[1]Daten!F134,IF('[1]Berechnung Finiria'!B15=[1]Daten!A135,[1]Daten!F135,IF('[1]Berechnung Finiria'!B15=[1]Daten!A136,[1]Daten!F136,IF('[1]Berechnung Finiria'!B15=[1]Daten!A137,[1]Daten!F137,IF('[1]Berechnung Finiria'!B15=[1]Daten!A138,[1]Daten!F138,IF('[1]Berechnung Finiria'!B15=[1]Daten!A139,[1]Daten!F139,IF('[1]Berechnung Finiria'!B15=[1]Daten!A140,[1]Daten!F140,IF('[1]Berechnung Finiria'!B15=[1]Daten!A141,[1]Daten!F141,IF('[1]Berechnung Finiria'!B15=[1]Daten!A142,[1]Daten!F142,IF('[1]Berechnung Finiria'!B15=[1]Daten!A143,[1]Daten!F143,IF('[1]Berechnung Finiria'!B15=[1]Daten!A144,[1]Daten!F144,IF('[1]Berechnung Finiria'!B15=[1]Daten!A145,[1]Daten!F145,IF('[1]Berechnung Finiria'!B15=[1]Daten!A146,[1]Daten!F146,IF('[1]Berechnung Finiria'!B15=[1]Daten!A147,[1]Daten!F147,IF('[1]Berechnung Finiria'!B15=[1]Daten!A148,[1]Daten!F148,IF('[1]Berechnung Finiria'!B15=[1]Daten!A149,[1]Daten!F149,IF('[1]Berechnung Finiria'!B15=[1]Daten!A150,[1]Daten!F150,IF('[1]Berechnung Finiria'!B15=[1]Daten!A151,[1]Daten!F151,IF('[1]Berechnung Finiria'!B15=[1]Daten!A152,[1]Daten!F152,IF('[1]Berechnung Finiria'!B15=[1]Daten!A153,[1]Daten!F153,""))))))))))))))))))))))))))))))))))))</f>
        <v/>
      </c>
      <c r="D19" s="142"/>
      <c r="E19" s="74" t="s">
        <v>46</v>
      </c>
      <c r="F19" s="156" t="s">
        <v>1</v>
      </c>
      <c r="G19" s="74" t="s">
        <v>46</v>
      </c>
      <c r="H19" s="1" t="s">
        <v>47</v>
      </c>
      <c r="I19" s="74" t="s">
        <v>46</v>
      </c>
      <c r="J19" s="1" t="s">
        <v>48</v>
      </c>
      <c r="K19" s="74" t="s">
        <v>46</v>
      </c>
      <c r="L19" s="1" t="s">
        <v>49</v>
      </c>
      <c r="M19" s="74" t="s">
        <v>46</v>
      </c>
      <c r="N19" s="1" t="s">
        <v>50</v>
      </c>
      <c r="O19" s="83" t="s">
        <v>315</v>
      </c>
      <c r="P19" s="158">
        <f>SUM(O16,O17,O18)</f>
        <v>4.875</v>
      </c>
      <c r="Q19" s="142"/>
    </row>
    <row r="20" spans="1:21" s="149" customFormat="1" ht="16.5" customHeight="1" thickTop="1" thickBot="1" x14ac:dyDescent="0.3">
      <c r="B20" s="44" t="str">
        <f>IF('[1]Berechnung Finiria'!B15=[1]Daten!A118,[1]Daten!I118,IF('[1]Berechnung Finiria'!B15=[1]Daten!A119,[1]Daten!I119,IF('[1]Berechnung Finiria'!B15=[1]Daten!A120,[1]Daten!I120,IF('[1]Berechnung Finiria'!B15=[1]Daten!A121,[1]Daten!I121,IF('[1]Berechnung Finiria'!B15=[1]Daten!A122,[1]Daten!I122,IF('[1]Berechnung Finiria'!B15=[1]Daten!A123,[1]Daten!I123,IF('[1]Berechnung Finiria'!B15=[1]Daten!A124,[1]Daten!I124,IF('[1]Berechnung Finiria'!B15=[1]Daten!A125,[1]Daten!I125,IF('[1]Berechnung Finiria'!B15=[1]Daten!A126,[1]Daten!I126,IF('[1]Berechnung Finiria'!B15=[1]Daten!A127,[1]Daten!I127,IF('[1]Berechnung Finiria'!B15=[1]Daten!A128,[1]Daten!I128,IF('[1]Berechnung Finiria'!B15=[1]Daten!A129,[1]Daten!I129,IF('[1]Berechnung Finiria'!B15=[1]Daten!A130,[1]Daten!I130,IF('[1]Berechnung Finiria'!B15=[1]Daten!A131,[1]Daten!I131,IF('[1]Berechnung Finiria'!B15=[1]Daten!A132,[1]Daten!I132,IF('[1]Berechnung Finiria'!B15=[1]Daten!A133,[1]Daten!I133,IF('[1]Berechnung Finiria'!B15=[1]Daten!A134,[1]Daten!I134,IF('[1]Berechnung Finiria'!B15=[1]Daten!A135,[1]Daten!I135,IF('[1]Berechnung Finiria'!B15=[1]Daten!A136,[1]Daten!I136,IF('[1]Berechnung Finiria'!B15=[1]Daten!A137,[1]Daten!I137,IF('[1]Berechnung Finiria'!B15=[1]Daten!A138,[1]Daten!I138,IF('[1]Berechnung Finiria'!B15=[1]Daten!A139,[1]Daten!I139,IF('[1]Berechnung Finiria'!B15=[1]Daten!A140,[1]Daten!I140,IF('[1]Berechnung Finiria'!B15=[1]Daten!A141,[1]Daten!I141,IF('[1]Berechnung Finiria'!B15=[1]Daten!A142,[1]Daten!I142,IF('[1]Berechnung Finiria'!B15=[1]Daten!A143,[1]Daten!I143,IF('[1]Berechnung Finiria'!B15=[1]Daten!A144,[1]Daten!I144,IF('[1]Berechnung Finiria'!B15=[1]Daten!A145,[1]Daten!I145,IF('[1]Berechnung Finiria'!B15=[1]Daten!A146,[1]Daten!I146,IF('[1]Berechnung Finiria'!B15=[1]Daten!A147,[1]Daten!I147,IF('[1]Berechnung Finiria'!B15=[1]Daten!A148,[1]Daten!I148,IF('[1]Berechnung Finiria'!B15=[1]Daten!A149,[1]Daten!I149,IF('[1]Berechnung Finiria'!B15=[1]Daten!A150,[1]Daten!I150,IF('[1]Berechnung Finiria'!B15=[1]Daten!A151,[1]Daten!I151,IF('[1]Berechnung Finiria'!B15=[1]Daten!A152,[1]Daten!I152,IF('[1]Berechnung Finiria'!B15=[1]Daten!A153,[1]Daten!I153,""))))))))))))))))))))))))))))))))))))</f>
        <v/>
      </c>
      <c r="C20" s="45" t="str">
        <f>IF('[1]Berechnung Finiria'!B15=[1]Daten!A118,[1]Daten!H118,IF('[1]Berechnung Finiria'!B15=[1]Daten!A119,[1]Daten!H119,IF('[1]Berechnung Finiria'!B15=[1]Daten!A120,[1]Daten!H120,IF('[1]Berechnung Finiria'!B15=[1]Daten!A121,[1]Daten!H121,IF('[1]Berechnung Finiria'!B15=[1]Daten!A122,[1]Daten!H122,IF('[1]Berechnung Finiria'!B15=[1]Daten!A123,[1]Daten!H123,IF('[1]Berechnung Finiria'!B15=[1]Daten!A124,[1]Daten!H124,IF('[1]Berechnung Finiria'!B15=[1]Daten!A125,[1]Daten!H125,IF('[1]Berechnung Finiria'!B15=[1]Daten!A126,[1]Daten!H126,IF('[1]Berechnung Finiria'!B15=[1]Daten!A127,[1]Daten!H127,IF('[1]Berechnung Finiria'!B15=[1]Daten!A128,[1]Daten!H128,IF('[1]Berechnung Finiria'!B15=[1]Daten!A129,[1]Daten!H129,IF('[1]Berechnung Finiria'!B15=[1]Daten!A130,[1]Daten!H130,IF('[1]Berechnung Finiria'!B15=[1]Daten!A131,[1]Daten!H131,IF('[1]Berechnung Finiria'!B15=[1]Daten!A132,[1]Daten!H132,IF('[1]Berechnung Finiria'!B15=[1]Daten!A133,[1]Daten!H133,IF('[1]Berechnung Finiria'!B15=[1]Daten!A134,[1]Daten!H134,IF('[1]Berechnung Finiria'!B15=[1]Daten!A135,[1]Daten!H135,IF('[1]Berechnung Finiria'!B15=[1]Daten!A136,[1]Daten!H136,IF('[1]Berechnung Finiria'!B15=[1]Daten!A137,[1]Daten!H137,IF('[1]Berechnung Finiria'!B15=[1]Daten!A138,[1]Daten!H138,IF('[1]Berechnung Finiria'!B15=[1]Daten!A139,[1]Daten!H139,IF('[1]Berechnung Finiria'!B15=[1]Daten!A140,[1]Daten!H140,IF('[1]Berechnung Finiria'!B15=[1]Daten!A141,[1]Daten!H141,IF('[1]Berechnung Finiria'!B15=[1]Daten!A142,[1]Daten!H142,IF('[1]Berechnung Finiria'!B15=[1]Daten!A143,[1]Daten!H143,IF('[1]Berechnung Finiria'!B15=[1]Daten!A144,[1]Daten!H144,IF('[1]Berechnung Finiria'!B15=[1]Daten!A145,[1]Daten!H145,IF('[1]Berechnung Finiria'!B15=[1]Daten!A146,[1]Daten!H146,IF('[1]Berechnung Finiria'!B15=[1]Daten!A147,[1]Daten!H147,IF('[1]Berechnung Finiria'!B15=[1]Daten!A148,[1]Daten!H148,IF('[1]Berechnung Finiria'!B15=[1]Daten!A149,[1]Daten!H149,IF('[1]Berechnung Finiria'!B15=[1]Daten!A150,[1]Daten!H150,IF('[1]Berechnung Finiria'!B15=[1]Daten!A151,[1]Daten!H151,IF('[1]Berechnung Finiria'!B15=[1]Daten!A152,[1]Daten!H152,IF('[1]Berechnung Finiria'!B15=[1]Daten!A153,[1]Daten!H153,""))))))))))))))))))))))))))))))))))))</f>
        <v/>
      </c>
      <c r="D20" s="142"/>
      <c r="E20" s="75"/>
      <c r="F20" s="18"/>
      <c r="G20" s="73" t="str">
        <f>IF(F20=[1]Daten!A50,'[1]Berechnung Finiria'!E20*[1]Daten!B50,IF(F20=[1]Daten!A51,'[1]Berechnung Finiria'!E20*[1]Daten!B51,IF(F20=[1]Daten!A52,'[1]Berechnung Finiria'!E20*[1]Daten!B52,IF(F20=[1]Daten!A53,'[1]Berechnung Finiria'!E20*[1]Daten!B53,IF(F20=[1]Daten!A54,'[1]Berechnung Finiria'!E20*[1]Daten!B54,IF(F20=[1]Daten!A55,'[1]Berechnung Finiria'!E20*[1]Daten!B55,IF(F20=[1]Daten!A56,'[1]Berechnung Finiria'!E20*[1]Daten!B56,IF(F20=[1]Daten!A57,'[1]Berechnung Finiria'!E20*[1]Daten!B57,IF(F20=[1]Daten!A58,'[1]Berechnung Finiria'!E20*[1]Daten!B58,IF(F20=[1]Daten!A59,'[1]Berechnung Finiria'!E20*[1]Daten!B59,IF(F20=[1]Daten!A60,'[1]Berechnung Finiria'!E20*[1]Daten!B60,IF(F20=[1]Daten!A61,'[1]Berechnung Finiria'!E20*[1]Daten!B61,IF(F20=[1]Daten!A62,'[1]Berechnung Finiria'!E20*[1]Daten!B62,IF(F20=[1]Daten!A63,'[1]Berechnung Finiria'!E20*[1]Daten!B63,IF(F20=[1]Daten!A64,'[1]Berechnung Finiria'!E20*[1]Daten!B64,IF(F20=[1]Daten!A65,'[1]Berechnung Finiria'!E20*[1]Daten!B65,IF(F20=[1]Daten!A66,'[1]Berechnung Finiria'!E20*[1]Daten!B66,IF(F20=[1]Daten!A67,'[1]Berechnung Finiria'!E20*[1]Daten!B67,IF(F20=[1]Daten!A68,'[1]Berechnung Finiria'!E20*[1]Daten!B68,IF(F20=[1]Daten!A69,'[1]Berechnung Finiria'!E20*[1]Daten!B69,IF(F20=[1]Daten!A70,'[1]Berechnung Finiria'!E20*[1]Daten!B70,IF(F20=[1]Daten!A71,'[1]Berechnung Finiria'!E20*[1]Daten!B71,IF(F20=[1]Daten!A72,'[1]Berechnung Finiria'!E20*[1]Daten!B72,IF(F20=[1]Daten!A73,'[1]Berechnung Finiria'!E20*[1]Daten!B73,""))))))))))))))))))))))))</f>
        <v/>
      </c>
      <c r="H20" s="2" t="str">
        <f>IF(F20=[1]Daten!A50,[1]Daten!C50,IF('[1]Berechnung Finiria'!F20=[1]Daten!A51,[1]Daten!C51,IF('[1]Berechnung Finiria'!F20=[1]Daten!A52,[1]Daten!C52,IF('[1]Berechnung Finiria'!F20=[1]Daten!A53,[1]Daten!C53,IF('[1]Berechnung Finiria'!F20=[1]Daten!A54,[1]Daten!C54,IF('[1]Berechnung Finiria'!F20=[1]Daten!A55,[1]Daten!C55,IF('[1]Berechnung Finiria'!F20=[1]Daten!A56,[1]Daten!C56,IF('[1]Berechnung Finiria'!F20=[1]Daten!A57,[1]Daten!C57,IF('[1]Berechnung Finiria'!F20=[1]Daten!A58,[1]Daten!C58,IF('[1]Berechnung Finiria'!F20=[1]Daten!A59,[1]Daten!C59,IF('[1]Berechnung Finiria'!F20=[1]Daten!A60,[1]Daten!C60,IF('[1]Berechnung Finiria'!F20=[1]Daten!A61,[1]Daten!C61,IF('[1]Berechnung Finiria'!F20=[1]Daten!A62,[1]Daten!C62,IF('[1]Berechnung Finiria'!F20=[1]Daten!A63,[1]Daten!C63,IF('[1]Berechnung Finiria'!F20=[1]Daten!A64,[1]Daten!C64,IF('[1]Berechnung Finiria'!F20=[1]Daten!A65,[1]Daten!C65,IF('[1]Berechnung Finiria'!F20=[1]Daten!A66,[1]Daten!C66,IF('[1]Berechnung Finiria'!F20=[1]Daten!A67,[1]Daten!C67,IF('[1]Berechnung Finiria'!F20=[1]Daten!A68,[1]Daten!C68,IF('[1]Berechnung Finiria'!F20=[1]Daten!A69,[1]Daten!C69,IF('[1]Berechnung Finiria'!F20=[1]Daten!A70,[1]Daten!C70,IF('[1]Berechnung Finiria'!F20=[1]Daten!A71,[1]Daten!C71,IF('[1]Berechnung Finiria'!F20=[1]Daten!A72,[1]Daten!C72,IF('[1]Berechnung Finiria'!F20=[1]Daten!A73,[1]Daten!C73,""))))))))))))))))))))))))</f>
        <v/>
      </c>
      <c r="I20" s="73" t="str">
        <f>IF(F20=[1]Daten!A50,'[1]Berechnung Finiria'!E20*[1]Daten!D50,IF(F20=[1]Daten!A51,'[1]Berechnung Finiria'!E20*[1]Daten!D51,IF(F20=[1]Daten!A52,'[1]Berechnung Finiria'!E20*[1]Daten!D52,IF(F20=[1]Daten!A53,'[1]Berechnung Finiria'!E20*[1]Daten!D53,IF(F20=[1]Daten!A54,'[1]Berechnung Finiria'!E20*[1]Daten!D54,IF(F20=[1]Daten!A55,'[1]Berechnung Finiria'!E20*[1]Daten!D55,IF(F20=[1]Daten!A56,'[1]Berechnung Finiria'!E20*[1]Daten!D56,IF(F20=[1]Daten!A57,'[1]Berechnung Finiria'!E20*[1]Daten!D57,IF(F20=[1]Daten!A58,'[1]Berechnung Finiria'!E20*[1]Daten!D58,IF(F20=[1]Daten!A59,'[1]Berechnung Finiria'!E20*[1]Daten!D59,IF(F20=[1]Daten!A60,'[1]Berechnung Finiria'!E20*[1]Daten!D60,IF(F20=[1]Daten!A61,'[1]Berechnung Finiria'!E20*[1]Daten!D61,IF(F20=[1]Daten!A62,'[1]Berechnung Finiria'!E20*[1]Daten!D62,IF(F20=[1]Daten!A63,'[1]Berechnung Finiria'!E20*[1]Daten!D63,IF(F20=[1]Daten!A64,'[1]Berechnung Finiria'!E20*[1]Daten!D64,IF(F20=[1]Daten!A65,'[1]Berechnung Finiria'!E20*[1]Daten!D65,IF(F20=[1]Daten!A66,'[1]Berechnung Finiria'!E20*[1]Daten!D66,IF(F20=[1]Daten!A67,'[1]Berechnung Finiria'!E20*[1]Daten!D67,IF(F20=[1]Daten!A68,'[1]Berechnung Finiria'!E20*[1]Daten!D68,IF(F20=[1]Daten!A69,'[1]Berechnung Finiria'!E20*[1]Daten!D69,IF(F20=[1]Daten!A70,'[1]Berechnung Finiria'!E20*[1]Daten!D70,IF(F20=[1]Daten!A71,'[1]Berechnung Finiria'!E20*[1]Daten!D71,IF(F20=[1]Daten!A72,'[1]Berechnung Finiria'!E20*[1]Daten!D72,IF(F20=[1]Daten!A73,'[1]Berechnung Finiria'!E20*[1]Daten!D73,""))))))))))))))))))))))))</f>
        <v/>
      </c>
      <c r="J20" s="2" t="str">
        <f>IF(F20=[1]Daten!A50,[1]Daten!E50,IF('[1]Berechnung Finiria'!F20=[1]Daten!A51,[1]Daten!E51,IF('[1]Berechnung Finiria'!F20=[1]Daten!A52,[1]Daten!E52,IF('[1]Berechnung Finiria'!F20=[1]Daten!A53,[1]Daten!E53,IF('[1]Berechnung Finiria'!F20=[1]Daten!A54,[1]Daten!E54,IF('[1]Berechnung Finiria'!F20=[1]Daten!A55,[1]Daten!E55,IF('[1]Berechnung Finiria'!F20=[1]Daten!A56,[1]Daten!E56,IF('[1]Berechnung Finiria'!F20=[1]Daten!A57,[1]Daten!E57,IF('[1]Berechnung Finiria'!F20=[1]Daten!A58,[1]Daten!E58,IF('[1]Berechnung Finiria'!F20=[1]Daten!A59,[1]Daten!E59,IF('[1]Berechnung Finiria'!F20=[1]Daten!A60,[1]Daten!E60,IF('[1]Berechnung Finiria'!F20=[1]Daten!A61,[1]Daten!E61,IF('[1]Berechnung Finiria'!F20=[1]Daten!A62,[1]Daten!E62,IF('[1]Berechnung Finiria'!F20=[1]Daten!A63,[1]Daten!E63,IF('[1]Berechnung Finiria'!F20=[1]Daten!A64,[1]Daten!E64,IF('[1]Berechnung Finiria'!F20=[1]Daten!A65,[1]Daten!E65,IF('[1]Berechnung Finiria'!F20=[1]Daten!A66,[1]Daten!E66,IF('[1]Berechnung Finiria'!F20=[1]Daten!A67,[1]Daten!E67,IF('[1]Berechnung Finiria'!F20=[1]Daten!A68,[1]Daten!E68,IF('[1]Berechnung Finiria'!F20=[1]Daten!A69,[1]Daten!E69,IF('[1]Berechnung Finiria'!F20=[1]Daten!A70,[1]Daten!E70,IF('[1]Berechnung Finiria'!F20=[1]Daten!A71,[1]Daten!E71,IF('[1]Berechnung Finiria'!F20=[1]Daten!A72,[1]Daten!E72,IF('[1]Berechnung Finiria'!F20=[1]Daten!A73,[1]Daten!E73,""))))))))))))))))))))))))</f>
        <v/>
      </c>
      <c r="K20" s="73" t="str">
        <f>IF(F20=[1]Daten!A50,'[1]Berechnung Finiria'!E20*[1]Daten!F50,IF(F20=[1]Daten!A51,'[1]Berechnung Finiria'!E20*[1]Daten!F51,IF(F20=[1]Daten!A52,'[1]Berechnung Finiria'!E20*[1]Daten!F52,IF(F20=[1]Daten!A53,'[1]Berechnung Finiria'!E20*[1]Daten!F53,IF(F20=[1]Daten!A54,'[1]Berechnung Finiria'!E20*[1]Daten!F54,IF(F20=[1]Daten!A55,'[1]Berechnung Finiria'!E20*[1]Daten!F55,IF(F20=[1]Daten!A56,'[1]Berechnung Finiria'!E20*[1]Daten!F56,IF(F20=[1]Daten!A57,'[1]Berechnung Finiria'!E20*[1]Daten!F57,IF(F20=[1]Daten!A58,'[1]Berechnung Finiria'!E20*[1]Daten!F58,IF(F20=[1]Daten!A59,'[1]Berechnung Finiria'!E20*[1]Daten!F59,IF(F20=[1]Daten!A60,'[1]Berechnung Finiria'!E20*[1]Daten!F60,IF(F20=[1]Daten!A61,'[1]Berechnung Finiria'!E20*[1]Daten!F61,IF(F20=[1]Daten!A62,'[1]Berechnung Finiria'!E20*[1]Daten!F62,IF(F20=[1]Daten!A63,'[1]Berechnung Finiria'!E20*[1]Daten!F63,IF(F20=[1]Daten!A64,'[1]Berechnung Finiria'!E20*[1]Daten!F64,IF(F20=[1]Daten!A65,'[1]Berechnung Finiria'!E20*[1]Daten!F65,IF(F20=[1]Daten!A66,'[1]Berechnung Finiria'!E20*[1]Daten!F66,IF(F20=[1]Daten!A67,'[1]Berechnung Finiria'!E20*[1]Daten!F67,IF(F20=[1]Daten!A68,'[1]Berechnung Finiria'!E20*[1]Daten!F68,IF(F20=[1]Daten!A69,'[1]Berechnung Finiria'!E20*[1]Daten!F69,IF(F20=[1]Daten!A70,'[1]Berechnung Finiria'!E20*[1]Daten!F70,IF(F20=[1]Daten!A71,'[1]Berechnung Finiria'!E20*[1]Daten!F71,IF(F20=[1]Daten!A72,'[1]Berechnung Finiria'!E20*[1]Daten!F72,IF(F20=[1]Daten!A73,'[1]Berechnung Finiria'!E20*[1]Daten!F73,""))))))))))))))))))))))))</f>
        <v/>
      </c>
      <c r="L20" s="2" t="str">
        <f>IF(F20=[1]Daten!A50,[1]Daten!G50,IF('[1]Berechnung Finiria'!F20=[1]Daten!A51,[1]Daten!G51,IF('[1]Berechnung Finiria'!F20=[1]Daten!A52,[1]Daten!G52,IF('[1]Berechnung Finiria'!F20=[1]Daten!A53,[1]Daten!G53,IF('[1]Berechnung Finiria'!F20=[1]Daten!A54,[1]Daten!G54,IF('[1]Berechnung Finiria'!F20=[1]Daten!A55,[1]Daten!G55,IF('[1]Berechnung Finiria'!F20=[1]Daten!A56,[1]Daten!G56,IF('[1]Berechnung Finiria'!F20=[1]Daten!A57,[1]Daten!G57,IF('[1]Berechnung Finiria'!F20=[1]Daten!A58,[1]Daten!G58,IF('[1]Berechnung Finiria'!F20=[1]Daten!A59,[1]Daten!G59,IF('[1]Berechnung Finiria'!F20=[1]Daten!A60,[1]Daten!G60,IF('[1]Berechnung Finiria'!F20=[1]Daten!A61,[1]Daten!G61,IF('[1]Berechnung Finiria'!F20=[1]Daten!A62,[1]Daten!G62,IF('[1]Berechnung Finiria'!F20=[1]Daten!A63,[1]Daten!G63,IF('[1]Berechnung Finiria'!F20=[1]Daten!A64,[1]Daten!G64,IF('[1]Berechnung Finiria'!F20=[1]Daten!A65,[1]Daten!G65,IF('[1]Berechnung Finiria'!F20=[1]Daten!A66,[1]Daten!G66,IF('[1]Berechnung Finiria'!F20=[1]Daten!A67,[1]Daten!G67,IF('[1]Berechnung Finiria'!F20=[1]Daten!A68,[1]Daten!G68,IF('[1]Berechnung Finiria'!F20=[1]Daten!A69,[1]Daten!G69,IF('[1]Berechnung Finiria'!F20=[1]Daten!A70,[1]Daten!G70,IF('[1]Berechnung Finiria'!F20=[1]Daten!A71,[1]Daten!G71,IF('[1]Berechnung Finiria'!F20=[1]Daten!A72,[1]Daten!G72,IF('[1]Berechnung Finiria'!F20=[1]Daten!A73,[1]Daten!G73,""))))))))))))))))))))))))</f>
        <v/>
      </c>
      <c r="M20" s="73" t="str">
        <f>IF(F20=[1]Daten!A50,'[1]Berechnung Finiria'!E20*[1]Daten!H50,IF(F20=[1]Daten!A51,'[1]Berechnung Finiria'!E20*[1]Daten!H51,IF(F20=[1]Daten!A52,'[1]Berechnung Finiria'!E20*[1]Daten!H52,IF(F20=[1]Daten!A53,'[1]Berechnung Finiria'!E20*[1]Daten!H53,IF(F20=[1]Daten!A54,'[1]Berechnung Finiria'!E20*[1]Daten!H54,IF(F20=[1]Daten!A55,'[1]Berechnung Finiria'!E20*[1]Daten!H55,IF(F20=[1]Daten!A56,'[1]Berechnung Finiria'!E20*[1]Daten!H56,IF(F20=[1]Daten!A57,'[1]Berechnung Finiria'!E20*[1]Daten!H57,IF(F20=[1]Daten!A58,'[1]Berechnung Finiria'!E20*[1]Daten!H58,IF(F20=[1]Daten!A59,'[1]Berechnung Finiria'!E20*[1]Daten!H59,IF(F20=[1]Daten!A60,'[1]Berechnung Finiria'!E20*[1]Daten!H60,IF(F20=[1]Daten!A61,'[1]Berechnung Finiria'!E20*[1]Daten!H61,IF(F20=[1]Daten!A62,'[1]Berechnung Finiria'!E20*[1]Daten!H62,IF(F20=[1]Daten!A63,'[1]Berechnung Finiria'!E20*[1]Daten!H63,IF(F20=[1]Daten!A64,'[1]Berechnung Finiria'!E20*[1]Daten!H64,IF(F20=[1]Daten!A65,'[1]Berechnung Finiria'!E20*[1]Daten!H65,IF(F20=[1]Daten!A66,'[1]Berechnung Finiria'!E20*[1]Daten!H66,IF(F20=[1]Daten!A67,'[1]Berechnung Finiria'!E20*[1]Daten!H67,IF(F20=[1]Daten!A68,'[1]Berechnung Finiria'!E20*[1]Daten!H68,IF(F20=[1]Daten!A69,'[1]Berechnung Finiria'!E20*[1]Daten!H69,IF(F20=[1]Daten!A70,'[1]Berechnung Finiria'!E20*[1]Daten!H70,IF(F20=[1]Daten!A71,'[1]Berechnung Finiria'!E20*[1]Daten!H71,IF(F20=[1]Daten!A72,'[1]Berechnung Finiria'!E20*[1]Daten!H72,IF(F20=[1]Daten!A73,'[1]Berechnung Finiria'!E20*[1]Daten!H73,""))))))))))))))))))))))))</f>
        <v/>
      </c>
      <c r="N20" s="2" t="str">
        <f>IF(F20=[1]Daten!A50,[1]Daten!I50,IF('[1]Berechnung Finiria'!F20=[1]Daten!A51,[1]Daten!I51,IF('[1]Berechnung Finiria'!F20=[1]Daten!A52,[1]Daten!I52,IF('[1]Berechnung Finiria'!F20=[1]Daten!A53,[1]Daten!I53,IF('[1]Berechnung Finiria'!F20=[1]Daten!A54,[1]Daten!I54,IF('[1]Berechnung Finiria'!F20=[1]Daten!A55,[1]Daten!I55,IF('[1]Berechnung Finiria'!F20=[1]Daten!A56,[1]Daten!I56,IF('[1]Berechnung Finiria'!F20=[1]Daten!A57,[1]Daten!I57,IF('[1]Berechnung Finiria'!F20=[1]Daten!A58,[1]Daten!I58,IF('[1]Berechnung Finiria'!F20=[1]Daten!A59,[1]Daten!I59,IF('[1]Berechnung Finiria'!F20=[1]Daten!A60,[1]Daten!I60,IF('[1]Berechnung Finiria'!F20=[1]Daten!A61,[1]Daten!I61,IF('[1]Berechnung Finiria'!F20=[1]Daten!A62,[1]Daten!I62,IF('[1]Berechnung Finiria'!F20=[1]Daten!A63,[1]Daten!I63,IF('[1]Berechnung Finiria'!F20=[1]Daten!A64,[1]Daten!I64,IF('[1]Berechnung Finiria'!F20=[1]Daten!A65,[1]Daten!I65,IF('[1]Berechnung Finiria'!F20=[1]Daten!A66,[1]Daten!I66,IF('[1]Berechnung Finiria'!F20=[1]Daten!A67,[1]Daten!I67,IF('[1]Berechnung Finiria'!F20=[1]Daten!A68,[1]Daten!I68,IF('[1]Berechnung Finiria'!F20=[1]Daten!A69,[1]Daten!I69,IF('[1]Berechnung Finiria'!F20=[1]Daten!A70,[1]Daten!I70,IF('[1]Berechnung Finiria'!F20=[1]Daten!A71,[1]Daten!I71,IF('[1]Berechnung Finiria'!F20=[1]Daten!A72,[1]Daten!I72,IF('[1]Berechnung Finiria'!F20=[1]Daten!A73,[1]Daten!I73,""))))))))))))))))))))))))</f>
        <v/>
      </c>
      <c r="O20" s="82" t="str">
        <f>IF(F20=[1]Daten!A50,[1]Daten!J50*E20,IF('[1]Berechnung Finiria'!F20=[1]Daten!A51,[1]Daten!J51*E20,IF('[1]Berechnung Finiria'!F20=[1]Daten!A52,[1]Daten!J52*E20,IF('[1]Berechnung Finiria'!F20=[1]Daten!A53,[1]Daten!J53*E20,IF('[1]Berechnung Finiria'!F20=[1]Daten!A54,[1]Daten!J54*E20,IF('[1]Berechnung Finiria'!F20=[1]Daten!A55,[1]Daten!J55*E20,IF('[1]Berechnung Finiria'!F20=[1]Daten!A56,[1]Daten!J56*E20,IF('[1]Berechnung Finiria'!F20=[1]Daten!A57,[1]Daten!J57*E20,IF('[1]Berechnung Finiria'!F20=[1]Daten!A58,[1]Daten!J58*E20,IF('[1]Berechnung Finiria'!F20=[1]Daten!A59,[1]Daten!J59*E20,IF('[1]Berechnung Finiria'!F20=[1]Daten!A60,[1]Daten!J60*E20,IF('[1]Berechnung Finiria'!F20=[1]Daten!A61,[1]Daten!J61*E20,IF('[1]Berechnung Finiria'!F20=[1]Daten!A62,[1]Daten!J62*E20,IF('[1]Berechnung Finiria'!F20=[1]Daten!A63,[1]Daten!J63*E20,IF('[1]Berechnung Finiria'!F20=[1]Daten!A64,[1]Daten!J64*E20,IF('[1]Berechnung Finiria'!F20=[1]Daten!A65,[1]Daten!J65*E20,IF('[1]Berechnung Finiria'!F20=[1]Daten!A66,[1]Daten!J66*E20,IF('[1]Berechnung Finiria'!F20=[1]Daten!A67,[1]Daten!J67*E20,IF('[1]Berechnung Finiria'!F20=[1]Daten!A68,[1]Daten!J68*E20,IF('[1]Berechnung Finiria'!F20=[1]Daten!A69,[1]Daten!J69*E20,IF('[1]Berechnung Finiria'!F20=[1]Daten!A70,[1]Daten!J70*E20,IF('[1]Berechnung Finiria'!F20=[1]Daten!A71,[1]Daten!J71*E20,IF('[1]Berechnung Finiria'!F20=[1]Daten!A72,[1]Daten!J72*E20,IF('[1]Berechnung Finiria'!F20=[1]Daten!A73,[1]Daten!J73,""))))))))))))))))))))))))</f>
        <v/>
      </c>
      <c r="P20" s="154" t="s">
        <v>319</v>
      </c>
      <c r="Q20" s="142"/>
    </row>
    <row r="21" spans="1:21" s="149" customFormat="1" ht="16.5" thickTop="1" thickBot="1" x14ac:dyDescent="0.3">
      <c r="B21" s="51" t="s">
        <v>320</v>
      </c>
      <c r="C21" s="80" t="str">
        <f>IF('[1]Berechnung Finiria'!B15=[1]Daten!A118,[1]Daten!J118,IF('[1]Berechnung Finiria'!B15=[1]Daten!A119,[1]Daten!J119,IF('[1]Berechnung Finiria'!B15=[1]Daten!A120,[1]Daten!J120,IF('[1]Berechnung Finiria'!B15=[1]Daten!A121,[1]Daten!J121,IF('[1]Berechnung Finiria'!B15=[1]Daten!A122,[1]Daten!J122,IF('[1]Berechnung Finiria'!B15=[1]Daten!A123,[1]Daten!J123,IF('[1]Berechnung Finiria'!B15=[1]Daten!A124,[1]Daten!J124,IF('[1]Berechnung Finiria'!B15=[1]Daten!A125,[1]Daten!J125,IF('[1]Berechnung Finiria'!B15=[1]Daten!A126,[1]Daten!J126,IF('[1]Berechnung Finiria'!B15=[1]Daten!A127,[1]Daten!J127,IF('[1]Berechnung Finiria'!B15=[1]Daten!A128,[1]Daten!J128,IF('[1]Berechnung Finiria'!B15=[1]Daten!A129,[1]Daten!J129,IF('[1]Berechnung Finiria'!B15=[1]Daten!A130,[1]Daten!J130,IF('[1]Berechnung Finiria'!B15=[1]Daten!A131,[1]Daten!J131,IF('[1]Berechnung Finiria'!B15=[1]Daten!A132,[1]Daten!J132,IF('[1]Berechnung Finiria'!B15=[1]Daten!A133,[1]Daten!J133,IF('[1]Berechnung Finiria'!B15=[1]Daten!A134,[1]Daten!J134,IF('[1]Berechnung Finiria'!B15=[1]Daten!A135,[1]Daten!J135,IF('[1]Berechnung Finiria'!B15=[1]Daten!A136,[1]Daten!J136,IF('[1]Berechnung Finiria'!B15=[1]Daten!A137,[1]Daten!J137,IF('[1]Berechnung Finiria'!B15=[1]Daten!A138,[1]Daten!J138,IF('[1]Berechnung Finiria'!B15=[1]Daten!A139,[1]Daten!J139,IF('[1]Berechnung Finiria'!B15=[1]Daten!A140,[1]Daten!J140,IF('[1]Berechnung Finiria'!B15=[1]Daten!A141,[1]Daten!J141,IF('[1]Berechnung Finiria'!B15=[1]Daten!A142,[1]Daten!J142,IF('[1]Berechnung Finiria'!B15=[1]Daten!A143,[1]Daten!J143,IF('[1]Berechnung Finiria'!B15=[1]Daten!A144,[1]Daten!J144,IF('[1]Berechnung Finiria'!B15=[1]Daten!A145,[1]Daten!J145,IF('[1]Berechnung Finiria'!B15=[1]Daten!A146,[1]Daten!J146,IF('[1]Berechnung Finiria'!B15=[1]Daten!A147,[1]Daten!J147,IF('[1]Berechnung Finiria'!B15=[1]Daten!A148,[1]Daten!J148,IF('[1]Berechnung Finiria'!B15=[1]Daten!A149,[1]Daten!J149,IF('[1]Berechnung Finiria'!B15=[1]Daten!A150,[1]Daten!J150,IF('[1]Berechnung Finiria'!B15=[1]Daten!A151,[1]Daten!J151,IF('[1]Berechnung Finiria'!B15=[1]Daten!A152,[1]Daten!J152,IF('[1]Berechnung Finiria'!B15=[1]Daten!A153,[1]Daten!J153,""))))))))))))))))))))))))))))))))))))</f>
        <v/>
      </c>
      <c r="D21" s="142"/>
      <c r="E21" s="75">
        <v>14</v>
      </c>
      <c r="F21" s="18" t="s">
        <v>26</v>
      </c>
      <c r="G21" s="73">
        <f>IF(F21=[1]Daten!A50,'[1]Berechnung Finiria'!E21*[1]Daten!B50,IF(F21=[1]Daten!A51,'[1]Berechnung Finiria'!E21*[1]Daten!B51,IF(F21=[1]Daten!A52,'[1]Berechnung Finiria'!E21*[1]Daten!B52,IF(F21=[1]Daten!A53,'[1]Berechnung Finiria'!E21*[1]Daten!B53,IF(F21=[1]Daten!A54,'[1]Berechnung Finiria'!E21*[1]Daten!B54,IF(F21=[1]Daten!A55,'[1]Berechnung Finiria'!E21*[1]Daten!B55,IF(F21=[1]Daten!A56,'[1]Berechnung Finiria'!E21*[1]Daten!B56,IF(F21=[1]Daten!A57,'[1]Berechnung Finiria'!E21*[1]Daten!B57,IF(F21=[1]Daten!A58,'[1]Berechnung Finiria'!E21*[1]Daten!B58,IF(F21=[1]Daten!A59,'[1]Berechnung Finiria'!E21*[1]Daten!B59,IF(F21=[1]Daten!A60,'[1]Berechnung Finiria'!E21*[1]Daten!B60,IF(F21=[1]Daten!A61,'[1]Berechnung Finiria'!E21*[1]Daten!B61,IF(F21=[1]Daten!A62,'[1]Berechnung Finiria'!E21*[1]Daten!B62,IF(F21=[1]Daten!A63,'[1]Berechnung Finiria'!E21*[1]Daten!B63,IF(F21=[1]Daten!A64,'[1]Berechnung Finiria'!E21*[1]Daten!B64,IF(F21=[1]Daten!A65,'[1]Berechnung Finiria'!E21*[1]Daten!B65,IF(F21=[1]Daten!A66,'[1]Berechnung Finiria'!E21*[1]Daten!B66,IF(F21=[1]Daten!A67,'[1]Berechnung Finiria'!E21*[1]Daten!B67,IF(F21=[1]Daten!A68,'[1]Berechnung Finiria'!E21*[1]Daten!B68,IF(F21=[1]Daten!A69,'[1]Berechnung Finiria'!E21*[1]Daten!B69,IF(F21=[1]Daten!A70,'[1]Berechnung Finiria'!E21*[1]Daten!B70,IF(F21=[1]Daten!A71,'[1]Berechnung Finiria'!E21*[1]Daten!B71,IF(F21=[1]Daten!A72,'[1]Berechnung Finiria'!E21*[1]Daten!B72,IF(F21=[1]Daten!A73,'[1]Berechnung Finiria'!E21*[1]Daten!B73,""))))))))))))))))))))))))</f>
        <v>1204</v>
      </c>
      <c r="H21" s="2" t="str">
        <f>IF(F21=[1]Daten!A50,[1]Daten!C50,IF('[1]Berechnung Finiria'!F21=[1]Daten!A51,[1]Daten!C51,IF('[1]Berechnung Finiria'!F21=[1]Daten!A52,[1]Daten!C52,IF('[1]Berechnung Finiria'!F21=[1]Daten!A53,[1]Daten!C53,IF('[1]Berechnung Finiria'!F21=[1]Daten!A54,[1]Daten!C54,IF('[1]Berechnung Finiria'!F21=[1]Daten!A55,[1]Daten!C55,IF('[1]Berechnung Finiria'!F21=[1]Daten!A56,[1]Daten!C56,IF('[1]Berechnung Finiria'!F21=[1]Daten!A57,[1]Daten!C57,IF('[1]Berechnung Finiria'!F21=[1]Daten!A58,[1]Daten!C58,IF('[1]Berechnung Finiria'!F21=[1]Daten!A59,[1]Daten!C59,IF('[1]Berechnung Finiria'!F21=[1]Daten!A60,[1]Daten!C60,IF('[1]Berechnung Finiria'!F21=[1]Daten!A61,[1]Daten!C61,IF('[1]Berechnung Finiria'!F21=[1]Daten!A62,[1]Daten!C62,IF('[1]Berechnung Finiria'!F21=[1]Daten!A63,[1]Daten!C63,IF('[1]Berechnung Finiria'!F21=[1]Daten!A64,[1]Daten!C64,IF('[1]Berechnung Finiria'!F21=[1]Daten!A65,[1]Daten!C65,IF('[1]Berechnung Finiria'!F21=[1]Daten!A66,[1]Daten!C66,IF('[1]Berechnung Finiria'!F21=[1]Daten!A67,[1]Daten!C67,IF('[1]Berechnung Finiria'!F21=[1]Daten!A68,[1]Daten!C68,IF('[1]Berechnung Finiria'!F21=[1]Daten!A69,[1]Daten!C69,IF('[1]Berechnung Finiria'!F21=[1]Daten!A70,[1]Daten!C70,IF('[1]Berechnung Finiria'!F21=[1]Daten!A71,[1]Daten!C71,IF('[1]Berechnung Finiria'!F21=[1]Daten!A72,[1]Daten!C72,IF('[1]Berechnung Finiria'!F21=[1]Daten!A73,[1]Daten!C73,""))))))))))))))))))))))))</f>
        <v>Lichtrischen</v>
      </c>
      <c r="I21" s="73">
        <f>IF(F21=[1]Daten!A50,'[1]Berechnung Finiria'!E21*[1]Daten!D50,IF(F21=[1]Daten!A51,'[1]Berechnung Finiria'!E21*[1]Daten!D51,IF(F21=[1]Daten!A52,'[1]Berechnung Finiria'!E21*[1]Daten!D52,IF(F21=[1]Daten!A53,'[1]Berechnung Finiria'!E21*[1]Daten!D53,IF(F21=[1]Daten!A54,'[1]Berechnung Finiria'!E21*[1]Daten!D54,IF(F21=[1]Daten!A55,'[1]Berechnung Finiria'!E21*[1]Daten!D55,IF(F21=[1]Daten!A56,'[1]Berechnung Finiria'!E21*[1]Daten!D56,IF(F21=[1]Daten!A57,'[1]Berechnung Finiria'!E21*[1]Daten!D57,IF(F21=[1]Daten!A58,'[1]Berechnung Finiria'!E21*[1]Daten!D58,IF(F21=[1]Daten!A59,'[1]Berechnung Finiria'!E21*[1]Daten!D59,IF(F21=[1]Daten!A60,'[1]Berechnung Finiria'!E21*[1]Daten!D60,IF(F21=[1]Daten!A61,'[1]Berechnung Finiria'!E21*[1]Daten!D61,IF(F21=[1]Daten!A62,'[1]Berechnung Finiria'!E21*[1]Daten!D62,IF(F21=[1]Daten!A63,'[1]Berechnung Finiria'!E21*[1]Daten!D63,IF(F21=[1]Daten!A64,'[1]Berechnung Finiria'!E21*[1]Daten!D64,IF(F21=[1]Daten!A65,'[1]Berechnung Finiria'!E21*[1]Daten!D65,IF(F21=[1]Daten!A66,'[1]Berechnung Finiria'!E21*[1]Daten!D66,IF(F21=[1]Daten!A67,'[1]Berechnung Finiria'!E21*[1]Daten!D67,IF(F21=[1]Daten!A68,'[1]Berechnung Finiria'!E21*[1]Daten!D68,IF(F21=[1]Daten!A69,'[1]Berechnung Finiria'!E21*[1]Daten!D69,IF(F21=[1]Daten!A70,'[1]Berechnung Finiria'!E21*[1]Daten!D70,IF(F21=[1]Daten!A71,'[1]Berechnung Finiria'!E21*[1]Daten!D71,IF(F21=[1]Daten!A72,'[1]Berechnung Finiria'!E21*[1]Daten!D72,IF(F21=[1]Daten!A73,'[1]Berechnung Finiria'!E21*[1]Daten!D73,""))))))))))))))))))))))))</f>
        <v>1106</v>
      </c>
      <c r="J21" s="2" t="str">
        <f>IF(F21=[1]Daten!A50,[1]Daten!E50,IF('[1]Berechnung Finiria'!F21=[1]Daten!A51,[1]Daten!E51,IF('[1]Berechnung Finiria'!F21=[1]Daten!A52,[1]Daten!E52,IF('[1]Berechnung Finiria'!F21=[1]Daten!A53,[1]Daten!E53,IF('[1]Berechnung Finiria'!F21=[1]Daten!A54,[1]Daten!E54,IF('[1]Berechnung Finiria'!F21=[1]Daten!A55,[1]Daten!E55,IF('[1]Berechnung Finiria'!F21=[1]Daten!A56,[1]Daten!E56,IF('[1]Berechnung Finiria'!F21=[1]Daten!A57,[1]Daten!E57,IF('[1]Berechnung Finiria'!F21=[1]Daten!A58,[1]Daten!E58,IF('[1]Berechnung Finiria'!F21=[1]Daten!A59,[1]Daten!E59,IF('[1]Berechnung Finiria'!F21=[1]Daten!A60,[1]Daten!E60,IF('[1]Berechnung Finiria'!F21=[1]Daten!A61,[1]Daten!E61,IF('[1]Berechnung Finiria'!F21=[1]Daten!A62,[1]Daten!E62,IF('[1]Berechnung Finiria'!F21=[1]Daten!A63,[1]Daten!E63,IF('[1]Berechnung Finiria'!F21=[1]Daten!A64,[1]Daten!E64,IF('[1]Berechnung Finiria'!F21=[1]Daten!A65,[1]Daten!E65,IF('[1]Berechnung Finiria'!F21=[1]Daten!A66,[1]Daten!E66,IF('[1]Berechnung Finiria'!F21=[1]Daten!A67,[1]Daten!E67,IF('[1]Berechnung Finiria'!F21=[1]Daten!A68,[1]Daten!E68,IF('[1]Berechnung Finiria'!F21=[1]Daten!A69,[1]Daten!E69,IF('[1]Berechnung Finiria'!F21=[1]Daten!A70,[1]Daten!E70,IF('[1]Berechnung Finiria'!F21=[1]Daten!A71,[1]Daten!E71,IF('[1]Berechnung Finiria'!F21=[1]Daten!A72,[1]Daten!E72,IF('[1]Berechnung Finiria'!F21=[1]Daten!A73,[1]Daten!E73,""))))))))))))))))))))))))</f>
        <v>Nebelranken</v>
      </c>
      <c r="K21" s="73">
        <f>IF(F21=[1]Daten!A50,'[1]Berechnung Finiria'!E21*[1]Daten!F50,IF(F21=[1]Daten!A51,'[1]Berechnung Finiria'!E21*[1]Daten!F51,IF(F21=[1]Daten!A52,'[1]Berechnung Finiria'!E21*[1]Daten!F52,IF(F21=[1]Daten!A53,'[1]Berechnung Finiria'!E21*[1]Daten!F53,IF(F21=[1]Daten!A54,'[1]Berechnung Finiria'!E21*[1]Daten!F54,IF(F21=[1]Daten!A55,'[1]Berechnung Finiria'!E21*[1]Daten!F55,IF(F21=[1]Daten!A56,'[1]Berechnung Finiria'!E21*[1]Daten!F56,IF(F21=[1]Daten!A57,'[1]Berechnung Finiria'!E21*[1]Daten!F57,IF(F21=[1]Daten!A58,'[1]Berechnung Finiria'!E21*[1]Daten!F58,IF(F21=[1]Daten!A59,'[1]Berechnung Finiria'!E21*[1]Daten!F59,IF(F21=[1]Daten!A60,'[1]Berechnung Finiria'!E21*[1]Daten!F60,IF(F21=[1]Daten!A61,'[1]Berechnung Finiria'!E21*[1]Daten!F61,IF(F21=[1]Daten!A62,'[1]Berechnung Finiria'!E21*[1]Daten!F62,IF(F21=[1]Daten!A63,'[1]Berechnung Finiria'!E21*[1]Daten!F63,IF(F21=[1]Daten!A64,'[1]Berechnung Finiria'!E21*[1]Daten!F64,IF(F21=[1]Daten!A65,'[1]Berechnung Finiria'!E21*[1]Daten!F65,IF(F21=[1]Daten!A66,'[1]Berechnung Finiria'!E21*[1]Daten!F66,IF(F21=[1]Daten!A67,'[1]Berechnung Finiria'!E21*[1]Daten!F67,IF(F21=[1]Daten!A68,'[1]Berechnung Finiria'!E21*[1]Daten!F68,IF(F21=[1]Daten!A69,'[1]Berechnung Finiria'!E21*[1]Daten!F69,IF(F21=[1]Daten!A70,'[1]Berechnung Finiria'!E21*[1]Daten!F70,IF(F21=[1]Daten!A71,'[1]Berechnung Finiria'!E21*[1]Daten!F71,IF(F21=[1]Daten!A72,'[1]Berechnung Finiria'!E21*[1]Daten!F72,IF(F21=[1]Daten!A73,'[1]Berechnung Finiria'!E21*[1]Daten!F73,""))))))))))))))))))))))))</f>
        <v>1176</v>
      </c>
      <c r="L21" s="2" t="str">
        <f>IF(F21=[1]Daten!A50,[1]Daten!G50,IF('[1]Berechnung Finiria'!F21=[1]Daten!A51,[1]Daten!G51,IF('[1]Berechnung Finiria'!F21=[1]Daten!A52,[1]Daten!G52,IF('[1]Berechnung Finiria'!F21=[1]Daten!A53,[1]Daten!G53,IF('[1]Berechnung Finiria'!F21=[1]Daten!A54,[1]Daten!G54,IF('[1]Berechnung Finiria'!F21=[1]Daten!A55,[1]Daten!G55,IF('[1]Berechnung Finiria'!F21=[1]Daten!A56,[1]Daten!G56,IF('[1]Berechnung Finiria'!F21=[1]Daten!A57,[1]Daten!G57,IF('[1]Berechnung Finiria'!F21=[1]Daten!A58,[1]Daten!G58,IF('[1]Berechnung Finiria'!F21=[1]Daten!A59,[1]Daten!G59,IF('[1]Berechnung Finiria'!F21=[1]Daten!A60,[1]Daten!G60,IF('[1]Berechnung Finiria'!F21=[1]Daten!A61,[1]Daten!G61,IF('[1]Berechnung Finiria'!F21=[1]Daten!A62,[1]Daten!G62,IF('[1]Berechnung Finiria'!F21=[1]Daten!A63,[1]Daten!G63,IF('[1]Berechnung Finiria'!F21=[1]Daten!A64,[1]Daten!G64,IF('[1]Berechnung Finiria'!F21=[1]Daten!A65,[1]Daten!G65,IF('[1]Berechnung Finiria'!F21=[1]Daten!A66,[1]Daten!G66,IF('[1]Berechnung Finiria'!F21=[1]Daten!A67,[1]Daten!G67,IF('[1]Berechnung Finiria'!F21=[1]Daten!A68,[1]Daten!G68,IF('[1]Berechnung Finiria'!F21=[1]Daten!A69,[1]Daten!G69,IF('[1]Berechnung Finiria'!F21=[1]Daten!A70,[1]Daten!G70,IF('[1]Berechnung Finiria'!F21=[1]Daten!A71,[1]Daten!G71,IF('[1]Berechnung Finiria'!F21=[1]Daten!A72,[1]Daten!G72,IF('[1]Berechnung Finiria'!F21=[1]Daten!A73,[1]Daten!G73,""))))))))))))))))))))))))</f>
        <v>Lichtwinde</v>
      </c>
      <c r="M21" s="73">
        <f>IF(F21=[1]Daten!A50,'[1]Berechnung Finiria'!E21*[1]Daten!H50,IF(F21=[1]Daten!A51,'[1]Berechnung Finiria'!E21*[1]Daten!H51,IF(F21=[1]Daten!A52,'[1]Berechnung Finiria'!E21*[1]Daten!H52,IF(F21=[1]Daten!A53,'[1]Berechnung Finiria'!E21*[1]Daten!H53,IF(F21=[1]Daten!A54,'[1]Berechnung Finiria'!E21*[1]Daten!H54,IF(F21=[1]Daten!A55,'[1]Berechnung Finiria'!E21*[1]Daten!H55,IF(F21=[1]Daten!A56,'[1]Berechnung Finiria'!E21*[1]Daten!H56,IF(F21=[1]Daten!A57,'[1]Berechnung Finiria'!E21*[1]Daten!H57,IF(F21=[1]Daten!A58,'[1]Berechnung Finiria'!E21*[1]Daten!H58,IF(F21=[1]Daten!A59,'[1]Berechnung Finiria'!E21*[1]Daten!H59,IF(F21=[1]Daten!A60,'[1]Berechnung Finiria'!E21*[1]Daten!H60,IF(F21=[1]Daten!A61,'[1]Berechnung Finiria'!E21*[1]Daten!H61,IF(F21=[1]Daten!A62,'[1]Berechnung Finiria'!E21*[1]Daten!H62,IF(F21=[1]Daten!A63,'[1]Berechnung Finiria'!E21*[1]Daten!H63,IF(F21=[1]Daten!A64,'[1]Berechnung Finiria'!E21*[1]Daten!H64,IF(F21=[1]Daten!A65,'[1]Berechnung Finiria'!E21*[1]Daten!H65,IF(F21=[1]Daten!A66,'[1]Berechnung Finiria'!E21*[1]Daten!H66,IF(F21=[1]Daten!A67,'[1]Berechnung Finiria'!E21*[1]Daten!H67,IF(F21=[1]Daten!A68,'[1]Berechnung Finiria'!E21*[1]Daten!H68,IF(F21=[1]Daten!A69,'[1]Berechnung Finiria'!E21*[1]Daten!H69,IF(F21=[1]Daten!A70,'[1]Berechnung Finiria'!E21*[1]Daten!H70,IF(F21=[1]Daten!A71,'[1]Berechnung Finiria'!E21*[1]Daten!H71,IF(F21=[1]Daten!A72,'[1]Berechnung Finiria'!E21*[1]Daten!H72,IF(F21=[1]Daten!A73,'[1]Berechnung Finiria'!E21*[1]Daten!H73,""))))))))))))))))))))))))</f>
        <v>28</v>
      </c>
      <c r="N21" s="36" t="str">
        <f>IF(F21=[1]Daten!A50,[1]Daten!I50,IF('[1]Berechnung Finiria'!F21=[1]Daten!A51,[1]Daten!I51,IF('[1]Berechnung Finiria'!F21=[1]Daten!A52,[1]Daten!I52,IF('[1]Berechnung Finiria'!F21=[1]Daten!A53,[1]Daten!I53,IF('[1]Berechnung Finiria'!F21=[1]Daten!A54,[1]Daten!I54,IF('[1]Berechnung Finiria'!F21=[1]Daten!A55,[1]Daten!I55,IF('[1]Berechnung Finiria'!F21=[1]Daten!A56,[1]Daten!I56,IF('[1]Berechnung Finiria'!F21=[1]Daten!A57,[1]Daten!I57,IF('[1]Berechnung Finiria'!F21=[1]Daten!A58,[1]Daten!I58,IF('[1]Berechnung Finiria'!F21=[1]Daten!A59,[1]Daten!I59,IF('[1]Berechnung Finiria'!F21=[1]Daten!A60,[1]Daten!I60,IF('[1]Berechnung Finiria'!F21=[1]Daten!A61,[1]Daten!I61,IF('[1]Berechnung Finiria'!F21=[1]Daten!A62,[1]Daten!I62,IF('[1]Berechnung Finiria'!F21=[1]Daten!A63,[1]Daten!I63,IF('[1]Berechnung Finiria'!F21=[1]Daten!A64,[1]Daten!I64,IF('[1]Berechnung Finiria'!F21=[1]Daten!A65,[1]Daten!I65,IF('[1]Berechnung Finiria'!F21=[1]Daten!A66,[1]Daten!I66,IF('[1]Berechnung Finiria'!F21=[1]Daten!A67,[1]Daten!I67,IF('[1]Berechnung Finiria'!F21=[1]Daten!A68,[1]Daten!I68,IF('[1]Berechnung Finiria'!F21=[1]Daten!A69,[1]Daten!I69,IF('[1]Berechnung Finiria'!F21=[1]Daten!A70,[1]Daten!I70,IF('[1]Berechnung Finiria'!F21=[1]Daten!A71,[1]Daten!I71,IF('[1]Berechnung Finiria'!F21=[1]Daten!A72,[1]Daten!I72,IF('[1]Berechnung Finiria'!F21=[1]Daten!A73,[1]Daten!I73,""))))))))))))))))))))))))</f>
        <v>Drachenorchidee</v>
      </c>
      <c r="O21" s="82">
        <f>IF(F21=[1]Daten!A50,[1]Daten!J50*E21,IF('[1]Berechnung Finiria'!F21=[1]Daten!A51,[1]Daten!J51*E21,IF('[1]Berechnung Finiria'!F21=[1]Daten!A52,[1]Daten!J52*E21,IF('[1]Berechnung Finiria'!F21=[1]Daten!A53,[1]Daten!J53*E21,IF('[1]Berechnung Finiria'!F21=[1]Daten!A54,[1]Daten!J54*E21,IF('[1]Berechnung Finiria'!F21=[1]Daten!A55,[1]Daten!J55*E21,IF('[1]Berechnung Finiria'!F21=[1]Daten!A56,[1]Daten!J56*E21,IF('[1]Berechnung Finiria'!F21=[1]Daten!A57,[1]Daten!J57*E21,IF('[1]Berechnung Finiria'!F21=[1]Daten!A58,[1]Daten!J58*E21,IF('[1]Berechnung Finiria'!F21=[1]Daten!A59,[1]Daten!J59*E21,IF('[1]Berechnung Finiria'!F21=[1]Daten!A60,[1]Daten!J60*E21,IF('[1]Berechnung Finiria'!F21=[1]Daten!A61,[1]Daten!J61*E21,IF('[1]Berechnung Finiria'!F21=[1]Daten!A62,[1]Daten!J62*E21,IF('[1]Berechnung Finiria'!F21=[1]Daten!A63,[1]Daten!J63*E21,IF('[1]Berechnung Finiria'!F21=[1]Daten!A64,[1]Daten!J64*E21,IF('[1]Berechnung Finiria'!F21=[1]Daten!A65,[1]Daten!J65*E21,IF('[1]Berechnung Finiria'!F21=[1]Daten!A66,[1]Daten!J66*E21,IF('[1]Berechnung Finiria'!F21=[1]Daten!A67,[1]Daten!J67*E21,IF('[1]Berechnung Finiria'!F21=[1]Daten!A68,[1]Daten!J68*E21,IF('[1]Berechnung Finiria'!F21=[1]Daten!A69,[1]Daten!J69*E21,IF('[1]Berechnung Finiria'!F21=[1]Daten!A70,[1]Daten!J70*E21,IF('[1]Berechnung Finiria'!F21=[1]Daten!A71,[1]Daten!J71*E21,IF('[1]Berechnung Finiria'!F21=[1]Daten!A72,[1]Daten!J72*E21,IF('[1]Berechnung Finiria'!F21=[1]Daten!A73,[1]Daten!J73,""))))))))))))))))))))))))</f>
        <v>2.3333333333333379</v>
      </c>
      <c r="P21" s="154" t="s">
        <v>319</v>
      </c>
      <c r="Q21" s="142"/>
    </row>
    <row r="22" spans="1:21" s="149" customFormat="1" ht="16.5" thickTop="1" thickBot="1" x14ac:dyDescent="0.3">
      <c r="B22" s="46" t="s">
        <v>280</v>
      </c>
      <c r="C22" s="47" t="str">
        <f>IF('[1]Berechnung Finiria'!B15=[1]Daten!A118,[1]Daten!K118,IF('[1]Berechnung Finiria'!B15=[1]Daten!A119,[1]Daten!K119,IF('[1]Berechnung Finiria'!B15=[1]Daten!A120,[1]Daten!K120,IF('[1]Berechnung Finiria'!B15=[1]Daten!A121,[1]Daten!K121,IF('[1]Berechnung Finiria'!B15=[1]Daten!A122,[1]Daten!K122,IF('[1]Berechnung Finiria'!B15=[1]Daten!A123,[1]Daten!K123,IF('[1]Berechnung Finiria'!B15=[1]Daten!A124,[1]Daten!K124,IF('[1]Berechnung Finiria'!B15=[1]Daten!A125,[1]Daten!K125,IF('[1]Berechnung Finiria'!B15=[1]Daten!A126,[1]Daten!K126,IF('[1]Berechnung Finiria'!B15=[1]Daten!A127,[1]Daten!K127,IF('[1]Berechnung Finiria'!B15=[1]Daten!A128,[1]Daten!K128,IF('[1]Berechnung Finiria'!B15=[1]Daten!A129,[1]Daten!K129,IF('[1]Berechnung Finiria'!B15=[1]Daten!A130,[1]Daten!K130,IF('[1]Berechnung Finiria'!B15=[1]Daten!A131,[1]Daten!K131,IF('[1]Berechnung Finiria'!B15=[1]Daten!A132,[1]Daten!K132,IF('[1]Berechnung Finiria'!B15=[1]Daten!A133,[1]Daten!K133,IF('[1]Berechnung Finiria'!B15=[1]Daten!A134,[1]Daten!K134,IF('[1]Berechnung Finiria'!B15=[1]Daten!A135,[1]Daten!K135,IF('[1]Berechnung Finiria'!B15=[1]Daten!A136,[1]Daten!K136,IF('[1]Berechnung Finiria'!B15=[1]Daten!A137,[1]Daten!K137,IF('[1]Berechnung Finiria'!B15=[1]Daten!A138,[1]Daten!K138,IF('[1]Berechnung Finiria'!B15=[1]Daten!A139,[1]Daten!K139,IF('[1]Berechnung Finiria'!B15=[1]Daten!A140,[1]Daten!K140,IF('[1]Berechnung Finiria'!B15=[1]Daten!A141,[1]Daten!K141,IF('[1]Berechnung Finiria'!B15=[1]Daten!A142,[1]Daten!K142,IF('[1]Berechnung Finiria'!B15=[1]Daten!A143,[1]Daten!K143,IF('[1]Berechnung Finiria'!B15=[1]Daten!A144,[1]Daten!K144,IF('[1]Berechnung Finiria'!B15=[1]Daten!A145,[1]Daten!K145,IF('[1]Berechnung Finiria'!B15=[1]Daten!A146,[1]Daten!K146,IF('[1]Berechnung Finiria'!B15=[1]Daten!A147,[1]Daten!K147,IF('[1]Berechnung Finiria'!B15=[1]Daten!A148,[1]Daten!K148,IF('[1]Berechnung Finiria'!B15=[1]Daten!A149,[1]Daten!K149,IF('[1]Berechnung Finiria'!B15=[1]Daten!A150,[1]Daten!K150,IF('[1]Berechnung Finiria'!B15=[1]Daten!A151,[1]Daten!K151,IF('[1]Berechnung Finiria'!B15=[1]Daten!A152,[1]Daten!K152,IF('[1]Berechnung Finiria'!B15=[1]Daten!A153,[1]Daten!K153,""))))))))))))))))))))))))))))))))))))</f>
        <v/>
      </c>
      <c r="D22" s="142"/>
      <c r="E22" s="75"/>
      <c r="F22" s="18"/>
      <c r="G22" s="73" t="str">
        <f>IF(F22=[1]Daten!A50,'[1]Berechnung Finiria'!E22*[1]Daten!B50,IF(F22=[1]Daten!A51,'[1]Berechnung Finiria'!E22*[1]Daten!B51,IF(F22=[1]Daten!A52,'[1]Berechnung Finiria'!E22*[1]Daten!B52,IF(F22=[1]Daten!A53,'[1]Berechnung Finiria'!E22*[1]Daten!B53,IF(F22=[1]Daten!A54,'[1]Berechnung Finiria'!E22*[1]Daten!B54,IF(F22=[1]Daten!A55,'[1]Berechnung Finiria'!E22*[1]Daten!B55,IF(F22=[1]Daten!A56,'[1]Berechnung Finiria'!E22*[1]Daten!B56,IF(F22=[1]Daten!A57,'[1]Berechnung Finiria'!E22*[1]Daten!B57,IF(F22=[1]Daten!A58,'[1]Berechnung Finiria'!E22*[1]Daten!B58,IF(F22=[1]Daten!A59,'[1]Berechnung Finiria'!E22*[1]Daten!B59,IF(F22=[1]Daten!A60,'[1]Berechnung Finiria'!E22*[1]Daten!B60,IF(F22=[1]Daten!A61,'[1]Berechnung Finiria'!E22*[1]Daten!B61,IF(F22=[1]Daten!A62,'[1]Berechnung Finiria'!E22*[1]Daten!B62,IF(F22=[1]Daten!A63,'[1]Berechnung Finiria'!E22*[1]Daten!B63,IF(F22=[1]Daten!A64,'[1]Berechnung Finiria'!E22*[1]Daten!B64,IF(F22=[1]Daten!A65,'[1]Berechnung Finiria'!E22*[1]Daten!B65,IF(F22=[1]Daten!A66,'[1]Berechnung Finiria'!E22*[1]Daten!B66,IF(F22=[1]Daten!A67,'[1]Berechnung Finiria'!E22*[1]Daten!B67,IF(F22=[1]Daten!A68,'[1]Berechnung Finiria'!E22*[1]Daten!B68,IF(F22=[1]Daten!A69,'[1]Berechnung Finiria'!E22*[1]Daten!B69,IF(F22=[1]Daten!A70,'[1]Berechnung Finiria'!E22*[1]Daten!B70,IF(F22=[1]Daten!A71,'[1]Berechnung Finiria'!E22*[1]Daten!B71,IF(F22=[1]Daten!A72,'[1]Berechnung Finiria'!E22*[1]Daten!B72,IF(F22=[1]Daten!A73,'[1]Berechnung Finiria'!E22*[1]Daten!B73,""))))))))))))))))))))))))</f>
        <v/>
      </c>
      <c r="H22" s="2" t="str">
        <f>IF(F22=[1]Daten!A50,[1]Daten!C50,IF('[1]Berechnung Finiria'!F22=[1]Daten!A51,[1]Daten!C51,IF('[1]Berechnung Finiria'!F22=[1]Daten!A52,[1]Daten!C52,IF('[1]Berechnung Finiria'!F22=[1]Daten!A53,[1]Daten!C53,IF('[1]Berechnung Finiria'!F22=[1]Daten!A54,[1]Daten!C54,IF('[1]Berechnung Finiria'!F22=[1]Daten!A55,[1]Daten!C55,IF('[1]Berechnung Finiria'!F22=[1]Daten!A56,[1]Daten!C56,IF('[1]Berechnung Finiria'!F22=[1]Daten!A57,[1]Daten!C57,IF('[1]Berechnung Finiria'!F22=[1]Daten!A58,[1]Daten!C58,IF('[1]Berechnung Finiria'!F22=[1]Daten!A59,[1]Daten!C59,IF('[1]Berechnung Finiria'!F22=[1]Daten!A60,[1]Daten!C60,IF('[1]Berechnung Finiria'!F22=[1]Daten!A61,[1]Daten!C61,IF('[1]Berechnung Finiria'!F22=[1]Daten!A62,[1]Daten!C62,IF('[1]Berechnung Finiria'!F22=[1]Daten!A63,[1]Daten!C63,IF('[1]Berechnung Finiria'!F22=[1]Daten!A64,[1]Daten!C64,IF('[1]Berechnung Finiria'!F22=[1]Daten!A65,[1]Daten!C65,IF('[1]Berechnung Finiria'!F22=[1]Daten!A66,[1]Daten!C66,IF('[1]Berechnung Finiria'!F22=[1]Daten!A67,[1]Daten!C67,IF('[1]Berechnung Finiria'!F22=[1]Daten!A68,[1]Daten!C68,IF('[1]Berechnung Finiria'!F22=[1]Daten!A69,[1]Daten!C69,IF('[1]Berechnung Finiria'!F22=[1]Daten!A70,[1]Daten!C70,IF('[1]Berechnung Finiria'!F22=[1]Daten!A71,[1]Daten!C71,IF('[1]Berechnung Finiria'!F22=[1]Daten!A72,[1]Daten!C72,IF('[1]Berechnung Finiria'!F22=[1]Daten!A73,[1]Daten!C73,""))))))))))))))))))))))))</f>
        <v/>
      </c>
      <c r="I22" s="73" t="str">
        <f>IF(F22=[1]Daten!A50,'[1]Berechnung Finiria'!E22*[1]Daten!D50,IF(F22=[1]Daten!A51,'[1]Berechnung Finiria'!E22*[1]Daten!D51,IF(F22=[1]Daten!A52,'[1]Berechnung Finiria'!E22*[1]Daten!D52,IF(F22=[1]Daten!A53,'[1]Berechnung Finiria'!E22*[1]Daten!D53,IF(F22=[1]Daten!A54,'[1]Berechnung Finiria'!E22*[1]Daten!D54,IF(F22=[1]Daten!A55,'[1]Berechnung Finiria'!E22*[1]Daten!D55,IF(F22=[1]Daten!A56,'[1]Berechnung Finiria'!E22*[1]Daten!D56,IF(F22=[1]Daten!A57,'[1]Berechnung Finiria'!E22*[1]Daten!D57,IF(F22=[1]Daten!A58,'[1]Berechnung Finiria'!E22*[1]Daten!D58,IF(F22=[1]Daten!A59,'[1]Berechnung Finiria'!E22*[1]Daten!D59,IF(F22=[1]Daten!A60,'[1]Berechnung Finiria'!E22*[1]Daten!D60,IF(F22=[1]Daten!A61,'[1]Berechnung Finiria'!E22*[1]Daten!D61,IF(F22=[1]Daten!A62,'[1]Berechnung Finiria'!E22*[1]Daten!D62,IF(F22=[1]Daten!A63,'[1]Berechnung Finiria'!E22*[1]Daten!D63,IF(F22=[1]Daten!A64,'[1]Berechnung Finiria'!E22*[1]Daten!D64,IF(F22=[1]Daten!A65,'[1]Berechnung Finiria'!E22*[1]Daten!D65,IF(F22=[1]Daten!A66,'[1]Berechnung Finiria'!E22*[1]Daten!D66,IF(F22=[1]Daten!A67,'[1]Berechnung Finiria'!E22*[1]Daten!D67,IF(F22=[1]Daten!A68,'[1]Berechnung Finiria'!E22*[1]Daten!D68,IF(F22=[1]Daten!A69,'[1]Berechnung Finiria'!E22*[1]Daten!D69,IF(F22=[1]Daten!A70,'[1]Berechnung Finiria'!E22*[1]Daten!D70,IF(F22=[1]Daten!A71,'[1]Berechnung Finiria'!E22*[1]Daten!D71,IF(F22=[1]Daten!A72,'[1]Berechnung Finiria'!E22*[1]Daten!D72,IF(F22=[1]Daten!A73,'[1]Berechnung Finiria'!E22*[1]Daten!D73,""))))))))))))))))))))))))</f>
        <v/>
      </c>
      <c r="J22" s="2" t="str">
        <f>IF(F22=[1]Daten!A50,[1]Daten!E50,IF('[1]Berechnung Finiria'!F22=[1]Daten!A51,[1]Daten!E51,IF('[1]Berechnung Finiria'!F22=[1]Daten!A52,[1]Daten!E52,IF('[1]Berechnung Finiria'!F22=[1]Daten!A53,[1]Daten!E53,IF('[1]Berechnung Finiria'!F22=[1]Daten!A54,[1]Daten!E54,IF('[1]Berechnung Finiria'!F22=[1]Daten!A55,[1]Daten!E55,IF('[1]Berechnung Finiria'!F22=[1]Daten!A56,[1]Daten!E56,IF('[1]Berechnung Finiria'!F22=[1]Daten!A57,[1]Daten!E57,IF('[1]Berechnung Finiria'!F22=[1]Daten!A58,[1]Daten!E58,IF('[1]Berechnung Finiria'!F22=[1]Daten!A59,[1]Daten!E59,IF('[1]Berechnung Finiria'!F22=[1]Daten!A60,[1]Daten!E60,IF('[1]Berechnung Finiria'!F22=[1]Daten!A61,[1]Daten!E61,IF('[1]Berechnung Finiria'!F22=[1]Daten!A62,[1]Daten!E62,IF('[1]Berechnung Finiria'!F22=[1]Daten!A63,[1]Daten!E63,IF('[1]Berechnung Finiria'!F22=[1]Daten!A64,[1]Daten!E64,IF('[1]Berechnung Finiria'!F22=[1]Daten!A65,[1]Daten!E65,IF('[1]Berechnung Finiria'!F22=[1]Daten!A66,[1]Daten!E66,IF('[1]Berechnung Finiria'!F22=[1]Daten!A67,[1]Daten!E67,IF('[1]Berechnung Finiria'!F22=[1]Daten!A68,[1]Daten!E68,IF('[1]Berechnung Finiria'!F22=[1]Daten!A69,[1]Daten!E69,IF('[1]Berechnung Finiria'!F22=[1]Daten!A70,[1]Daten!E70,IF('[1]Berechnung Finiria'!F22=[1]Daten!A71,[1]Daten!E71,IF('[1]Berechnung Finiria'!F22=[1]Daten!A72,[1]Daten!E72,IF('[1]Berechnung Finiria'!F22=[1]Daten!A73,[1]Daten!E73,""))))))))))))))))))))))))</f>
        <v/>
      </c>
      <c r="K22" s="73" t="str">
        <f>IF(F22=[1]Daten!A50,'[1]Berechnung Finiria'!E22*[1]Daten!F50,IF(F22=[1]Daten!A51,'[1]Berechnung Finiria'!E22*[1]Daten!F51,IF(F22=[1]Daten!A52,'[1]Berechnung Finiria'!E22*[1]Daten!F52,IF(F22=[1]Daten!A53,'[1]Berechnung Finiria'!E22*[1]Daten!F53,IF(F22=[1]Daten!A54,'[1]Berechnung Finiria'!E22*[1]Daten!F54,IF(F22=[1]Daten!A55,'[1]Berechnung Finiria'!E22*[1]Daten!F55,IF(F22=[1]Daten!A56,'[1]Berechnung Finiria'!E22*[1]Daten!F56,IF(F22=[1]Daten!A57,'[1]Berechnung Finiria'!E22*[1]Daten!F57,IF(F22=[1]Daten!A58,'[1]Berechnung Finiria'!E22*[1]Daten!F58,IF(F22=[1]Daten!A59,'[1]Berechnung Finiria'!E22*[1]Daten!F59,IF(F22=[1]Daten!A60,'[1]Berechnung Finiria'!E22*[1]Daten!F60,IF(F22=[1]Daten!A61,'[1]Berechnung Finiria'!E22*[1]Daten!F61,IF(F22=[1]Daten!A62,'[1]Berechnung Finiria'!E22*[1]Daten!F62,IF(F22=[1]Daten!A63,'[1]Berechnung Finiria'!E22*[1]Daten!F63,IF(F22=[1]Daten!A64,'[1]Berechnung Finiria'!E22*[1]Daten!F64,IF(F22=[1]Daten!A65,'[1]Berechnung Finiria'!E22*[1]Daten!F65,IF(F22=[1]Daten!A66,'[1]Berechnung Finiria'!E22*[1]Daten!F66,IF(F22=[1]Daten!A67,'[1]Berechnung Finiria'!E22*[1]Daten!F67,IF(F22=[1]Daten!A68,'[1]Berechnung Finiria'!E22*[1]Daten!F68,IF(F22=[1]Daten!A69,'[1]Berechnung Finiria'!E22*[1]Daten!F69,IF(F22=[1]Daten!A70,'[1]Berechnung Finiria'!E22*[1]Daten!F70,IF(F22=[1]Daten!A71,'[1]Berechnung Finiria'!E22*[1]Daten!F71,IF(F22=[1]Daten!A72,'[1]Berechnung Finiria'!E22*[1]Daten!F72,IF(F22=[1]Daten!A73,'[1]Berechnung Finiria'!E22*[1]Daten!F73,""))))))))))))))))))))))))</f>
        <v/>
      </c>
      <c r="L22" s="2" t="str">
        <f>IF(F22=[1]Daten!A50,[1]Daten!G50,IF('[1]Berechnung Finiria'!F22=[1]Daten!A51,[1]Daten!G51,IF('[1]Berechnung Finiria'!F22=[1]Daten!A52,[1]Daten!G52,IF('[1]Berechnung Finiria'!F22=[1]Daten!A53,[1]Daten!G53,IF('[1]Berechnung Finiria'!F22=[1]Daten!A54,[1]Daten!G54,IF('[1]Berechnung Finiria'!F22=[1]Daten!A55,[1]Daten!G55,IF('[1]Berechnung Finiria'!F22=[1]Daten!A56,[1]Daten!G56,IF('[1]Berechnung Finiria'!F22=[1]Daten!A57,[1]Daten!G57,IF('[1]Berechnung Finiria'!F22=[1]Daten!A58,[1]Daten!G58,IF('[1]Berechnung Finiria'!F22=[1]Daten!A59,[1]Daten!G59,IF('[1]Berechnung Finiria'!F22=[1]Daten!A60,[1]Daten!G60,IF('[1]Berechnung Finiria'!F22=[1]Daten!A61,[1]Daten!G61,IF('[1]Berechnung Finiria'!F22=[1]Daten!A62,[1]Daten!G62,IF('[1]Berechnung Finiria'!F22=[1]Daten!A63,[1]Daten!G63,IF('[1]Berechnung Finiria'!F22=[1]Daten!A64,[1]Daten!G64,IF('[1]Berechnung Finiria'!F22=[1]Daten!A65,[1]Daten!G65,IF('[1]Berechnung Finiria'!F22=[1]Daten!A66,[1]Daten!G66,IF('[1]Berechnung Finiria'!F22=[1]Daten!A67,[1]Daten!G67,IF('[1]Berechnung Finiria'!F22=[1]Daten!A68,[1]Daten!G68,IF('[1]Berechnung Finiria'!F22=[1]Daten!A69,[1]Daten!G69,IF('[1]Berechnung Finiria'!F22=[1]Daten!A70,[1]Daten!G70,IF('[1]Berechnung Finiria'!F22=[1]Daten!A71,[1]Daten!G71,IF('[1]Berechnung Finiria'!F22=[1]Daten!A72,[1]Daten!G72,IF('[1]Berechnung Finiria'!F22=[1]Daten!A73,[1]Daten!G73,""))))))))))))))))))))))))</f>
        <v/>
      </c>
      <c r="M22" s="73" t="str">
        <f>IF(F22=[1]Daten!A50,'[1]Berechnung Finiria'!E22*[1]Daten!H50,IF(F22=[1]Daten!A51,'[1]Berechnung Finiria'!E22*[1]Daten!H51,IF(F22=[1]Daten!A52,'[1]Berechnung Finiria'!E22*[1]Daten!H52,IF(F22=[1]Daten!A53,'[1]Berechnung Finiria'!E22*[1]Daten!H53,IF(F22=[1]Daten!A54,'[1]Berechnung Finiria'!E22*[1]Daten!H54,IF(F22=[1]Daten!A55,'[1]Berechnung Finiria'!E22*[1]Daten!H55,IF(F22=[1]Daten!A56,'[1]Berechnung Finiria'!E22*[1]Daten!H56,IF(F22=[1]Daten!A57,'[1]Berechnung Finiria'!E22*[1]Daten!H57,IF(F22=[1]Daten!A58,'[1]Berechnung Finiria'!E22*[1]Daten!H58,IF(F22=[1]Daten!A59,'[1]Berechnung Finiria'!E22*[1]Daten!H59,IF(F22=[1]Daten!A60,'[1]Berechnung Finiria'!E22*[1]Daten!H60,IF(F22=[1]Daten!A61,'[1]Berechnung Finiria'!E22*[1]Daten!H61,IF(F22=[1]Daten!A62,'[1]Berechnung Finiria'!E22*[1]Daten!H62,IF(F22=[1]Daten!A63,'[1]Berechnung Finiria'!E22*[1]Daten!H63,IF(F22=[1]Daten!A64,'[1]Berechnung Finiria'!E22*[1]Daten!H64,IF(F22=[1]Daten!A65,'[1]Berechnung Finiria'!E22*[1]Daten!H65,IF(F22=[1]Daten!A66,'[1]Berechnung Finiria'!E22*[1]Daten!H66,IF(F22=[1]Daten!A67,'[1]Berechnung Finiria'!E22*[1]Daten!H67,IF(F22=[1]Daten!A68,'[1]Berechnung Finiria'!E22*[1]Daten!H68,IF(F22=[1]Daten!A69,'[1]Berechnung Finiria'!E22*[1]Daten!H69,IF(F22=[1]Daten!A70,'[1]Berechnung Finiria'!E22*[1]Daten!H70,IF(F22=[1]Daten!A71,'[1]Berechnung Finiria'!E22*[1]Daten!H71,IF(F22=[1]Daten!A72,'[1]Berechnung Finiria'!E22*[1]Daten!H72,IF(F22=[1]Daten!A73,'[1]Berechnung Finiria'!E22*[1]Daten!H73,""))))))))))))))))))))))))</f>
        <v/>
      </c>
      <c r="N22" s="36" t="str">
        <f>IF(F22=[1]Daten!A50,[1]Daten!I50,IF('[1]Berechnung Finiria'!F22=[1]Daten!A51,[1]Daten!I51,IF('[1]Berechnung Finiria'!F22=[1]Daten!A52,[1]Daten!I52,IF('[1]Berechnung Finiria'!F22=[1]Daten!A53,[1]Daten!I53,IF('[1]Berechnung Finiria'!F22=[1]Daten!A54,[1]Daten!I54,IF('[1]Berechnung Finiria'!F22=[1]Daten!A55,[1]Daten!I55,IF('[1]Berechnung Finiria'!F22=[1]Daten!A56,[1]Daten!I56,IF('[1]Berechnung Finiria'!F22=[1]Daten!A57,[1]Daten!I57,IF('[1]Berechnung Finiria'!F22=[1]Daten!A58,[1]Daten!I58,IF('[1]Berechnung Finiria'!F22=[1]Daten!A59,[1]Daten!I59,IF('[1]Berechnung Finiria'!F22=[1]Daten!A60,[1]Daten!I60,IF('[1]Berechnung Finiria'!F22=[1]Daten!A61,[1]Daten!I61,IF('[1]Berechnung Finiria'!F22=[1]Daten!A62,[1]Daten!I62,IF('[1]Berechnung Finiria'!F22=[1]Daten!A63,[1]Daten!I63,IF('[1]Berechnung Finiria'!F22=[1]Daten!A64,[1]Daten!I64,IF('[1]Berechnung Finiria'!F22=[1]Daten!A65,[1]Daten!I65,IF('[1]Berechnung Finiria'!F22=[1]Daten!A66,[1]Daten!I66,IF('[1]Berechnung Finiria'!F22=[1]Daten!A67,[1]Daten!I67,IF('[1]Berechnung Finiria'!F22=[1]Daten!A68,[1]Daten!I68,IF('[1]Berechnung Finiria'!F22=[1]Daten!A69,[1]Daten!I69,IF('[1]Berechnung Finiria'!F22=[1]Daten!A70,[1]Daten!I70,IF('[1]Berechnung Finiria'!F22=[1]Daten!A71,[1]Daten!I71,IF('[1]Berechnung Finiria'!F22=[1]Daten!A72,[1]Daten!I72,IF('[1]Berechnung Finiria'!F22=[1]Daten!A73,[1]Daten!I73,""))))))))))))))))))))))))</f>
        <v/>
      </c>
      <c r="O22" s="82" t="str">
        <f>IF(F22=[1]Daten!A50,[1]Daten!J50*E22,IF('[1]Berechnung Finiria'!F22=[1]Daten!A51,[1]Daten!J51*E22,IF('[1]Berechnung Finiria'!F22=[1]Daten!A52,[1]Daten!J52*E22,IF('[1]Berechnung Finiria'!F22=[1]Daten!A53,[1]Daten!J53*E22,IF('[1]Berechnung Finiria'!F22=[1]Daten!A54,[1]Daten!J54*E22,IF('[1]Berechnung Finiria'!F22=[1]Daten!A55,[1]Daten!J55*E22,IF('[1]Berechnung Finiria'!F22=[1]Daten!A56,[1]Daten!J56*E22,IF('[1]Berechnung Finiria'!F22=[1]Daten!A57,[1]Daten!J57*E22,IF('[1]Berechnung Finiria'!F22=[1]Daten!A58,[1]Daten!J58*E22,IF('[1]Berechnung Finiria'!F22=[1]Daten!A59,[1]Daten!J59*E22,IF('[1]Berechnung Finiria'!F22=[1]Daten!A60,[1]Daten!J60*E22,IF('[1]Berechnung Finiria'!F22=[1]Daten!A61,[1]Daten!J61*E22,IF('[1]Berechnung Finiria'!F22=[1]Daten!A62,[1]Daten!J62*E22,IF('[1]Berechnung Finiria'!F22=[1]Daten!A63,[1]Daten!J63*E22,IF('[1]Berechnung Finiria'!F22=[1]Daten!A64,[1]Daten!J64*E22,IF('[1]Berechnung Finiria'!F22=[1]Daten!A65,[1]Daten!J65*E22,IF('[1]Berechnung Finiria'!F22=[1]Daten!A66,[1]Daten!J66*E22,IF('[1]Berechnung Finiria'!F22=[1]Daten!A67,[1]Daten!J67*E22,IF('[1]Berechnung Finiria'!F22=[1]Daten!A68,[1]Daten!J68*E22,IF('[1]Berechnung Finiria'!F22=[1]Daten!A69,[1]Daten!J69*E22,IF('[1]Berechnung Finiria'!F22=[1]Daten!A70,[1]Daten!J70*E22,IF('[1]Berechnung Finiria'!F22=[1]Daten!A71,[1]Daten!J71*E22,IF('[1]Berechnung Finiria'!F22=[1]Daten!A72,[1]Daten!J72*E22,IF('[1]Berechnung Finiria'!F22=[1]Daten!A73,[1]Daten!J73,""))))))))))))))))))))))))</f>
        <v/>
      </c>
      <c r="P22" s="154" t="s">
        <v>319</v>
      </c>
      <c r="Q22" s="146"/>
      <c r="R22" s="148"/>
      <c r="S22" s="148"/>
    </row>
    <row r="23" spans="1:21" s="149" customFormat="1" ht="20.25" customHeight="1" thickTop="1" thickBot="1" x14ac:dyDescent="0.4">
      <c r="B23" s="145" t="s">
        <v>144</v>
      </c>
      <c r="D23" s="142"/>
      <c r="E23" s="159"/>
      <c r="F23" s="159"/>
      <c r="G23" s="159"/>
      <c r="H23" s="160" t="s">
        <v>169</v>
      </c>
      <c r="I23" s="159"/>
      <c r="J23" s="159"/>
      <c r="K23" s="159"/>
      <c r="L23" s="159"/>
      <c r="M23" s="159"/>
      <c r="N23" s="159"/>
      <c r="O23" s="161"/>
      <c r="P23" s="162">
        <f>SUM(O20,O21,O22)</f>
        <v>2.3333333333333379</v>
      </c>
      <c r="Q23" s="161"/>
      <c r="R23" s="159"/>
      <c r="S23" s="159"/>
      <c r="T23" s="159"/>
      <c r="U23" s="159"/>
    </row>
    <row r="24" spans="1:21" s="149" customFormat="1" ht="16.5" thickTop="1" thickBot="1" x14ac:dyDescent="0.3">
      <c r="A24" s="163" t="s">
        <v>429</v>
      </c>
      <c r="B24" s="66" t="s">
        <v>118</v>
      </c>
      <c r="D24" s="142"/>
      <c r="E24" s="164">
        <f>SUMIF(H3:N22,F24,G3:M22)+SUMIF(B42,F24,B43)</f>
        <v>0</v>
      </c>
      <c r="F24" s="21" t="s">
        <v>92</v>
      </c>
      <c r="G24" s="165">
        <f>SUMIF(H3:N22,H24,G3:M22)+SUMIF(B42,H24,B43)</f>
        <v>0</v>
      </c>
      <c r="H24" s="22" t="s">
        <v>63</v>
      </c>
      <c r="I24" s="165">
        <f>SUMIF(H3:N22,J24,G3:M22)+SUMIF(B42,J24,B43)</f>
        <v>0</v>
      </c>
      <c r="J24" s="24" t="s">
        <v>70</v>
      </c>
      <c r="K24" s="165">
        <f>SUMIF(H3:N22,L24,G3:M22)+SUMIF(B42,L24,B43)</f>
        <v>0</v>
      </c>
      <c r="L24" s="14" t="s">
        <v>79</v>
      </c>
      <c r="N24" s="166" t="s">
        <v>316</v>
      </c>
      <c r="O24" s="78">
        <f>MAX(P15,P19,P23)</f>
        <v>4.875</v>
      </c>
      <c r="P24" s="154" t="s">
        <v>319</v>
      </c>
      <c r="Q24" s="167">
        <f ca="1">TODAY()</f>
        <v>42320</v>
      </c>
    </row>
    <row r="25" spans="1:21" s="149" customFormat="1" ht="16.5" thickTop="1" thickBot="1" x14ac:dyDescent="0.3">
      <c r="B25" s="148" t="s">
        <v>171</v>
      </c>
      <c r="C25" s="148" t="s">
        <v>46</v>
      </c>
      <c r="D25" s="142"/>
      <c r="E25" s="164">
        <f>SUMIF(H3:N22,F25,G3:M22)+SUMIF(B42,F25,B43)</f>
        <v>1350</v>
      </c>
      <c r="F25" s="21" t="s">
        <v>51</v>
      </c>
      <c r="G25" s="165">
        <f>SUMIF(H3:N22,H25,G3:M22)+SUMIF(B42,H25,B43)</f>
        <v>0</v>
      </c>
      <c r="H25" s="22" t="s">
        <v>64</v>
      </c>
      <c r="I25" s="165">
        <f>SUMIF(H3:N22,J25,G3:M22)+SUMIF(B42,J25,B43)</f>
        <v>0</v>
      </c>
      <c r="J25" s="24" t="s">
        <v>72</v>
      </c>
      <c r="K25" s="165">
        <f>SUMIF(H3:N22,L25,G3:M22)+SUMIF(B42,L25,B43)</f>
        <v>0</v>
      </c>
      <c r="L25" s="14" t="s">
        <v>102</v>
      </c>
      <c r="N25" s="168" t="s">
        <v>321</v>
      </c>
      <c r="O25" s="88">
        <f ca="1">NOW()+O24</f>
        <v>42325.139414351848</v>
      </c>
      <c r="P25" s="169"/>
      <c r="Q25" s="87" t="s">
        <v>323</v>
      </c>
      <c r="R25" s="86"/>
    </row>
    <row r="26" spans="1:21" s="149" customFormat="1" ht="16.5" thickTop="1" thickBot="1" x14ac:dyDescent="0.3">
      <c r="B26" s="16" t="str">
        <f>IF('[1]Berechnung Finiria'!B24=[1]Daten!A154,[1]Daten!C154,IF('[1]Berechnung Finiria'!B24=[1]Daten!A155,[1]Daten!C155,IF('[1]Berechnung Finiria'!B24=[1]Daten!A156,[1]Daten!C156,IF('[1]Berechnung Finiria'!B24=[1]Daten!A157,[1]Daten!C157,IF('[1]Berechnung Finiria'!B24=[1]Daten!A158,[1]Daten!C158,IF('[1]Berechnung Finiria'!B24=[1]Daten!A159,[1]Daten!C159,IF('[1]Berechnung Finiria'!B24=[1]Daten!A160,[1]Daten!C160,IF('[1]Berechnung Finiria'!B24=[1]Daten!A161,[1]Daten!C161,IF('[1]Berechnung Finiria'!B24=[1]Daten!A162,[1]Daten!C162,IF('[1]Berechnung Finiria'!B24=[1]Daten!A163,[1]Daten!C163,IF('[1]Berechnung Finiria'!B24=[1]Daten!A164,[1]Daten!C164,IF('[1]Berechnung Finiria'!B24=[1]Daten!A165,[1]Daten!C165,IF('[1]Berechnung Finiria'!B24=[1]Daten!A166,[1]Daten!C166,IF('[1]Berechnung Finiria'!B24=[1]Daten!A167,[1]Daten!C167,IF('[1]Berechnung Finiria'!B24=[1]Daten!A168,[1]Daten!C168,IF('[1]Berechnung Finiria'!B24=[1]Daten!A169,[1]Daten!C169,IF('[1]Berechnung Finiria'!B24=[1]Daten!A170,[1]Daten!C170,IF('[1]Berechnung Finiria'!B24=[1]Daten!A171,[1]Daten!C171,IF('[1]Berechnung Finiria'!B24=[1]Daten!A172,[1]Daten!C172,IF('[1]Berechnung Finiria'!B24=[1]Daten!A173,[1]Daten!C173,IF('[1]Berechnung Finiria'!B24=[1]Daten!A174,[1]Daten!C174,IF('[1]Berechnung Finiria'!B24=[1]Daten!A175,[1]Daten!C175,IF('[1]Berechnung Finiria'!B24=[1]Daten!A176,[1]Daten!C176,IF('[1]Berechnung Finiria'!B24=[1]Daten!A177,[1]Daten!C177,IF('[1]Berechnung Finiria'!B24=[1]Daten!A178,[1]Daten!C178,IF('[1]Berechnung Finiria'!B24=[1]Daten!A179,[1]Daten!C179,IF('[1]Berechnung Finiria'!B24=[1]Daten!A180,[1]Daten!C180,IF('[1]Berechnung Finiria'!B24=[1]Daten!A181,[1]Daten!C181,IF('[1]Berechnung Finiria'!B24=[1]Daten!A182,[1]Daten!C182,IF('[1]Berechnung Finiria'!B24=[1]Daten!A183,[1]Daten!C183,IF('[1]Berechnung Finiria'!B24=[1]Daten!A184,[1]Daten!C184,IF('[1]Berechnung Finiria'!B24=[1]Daten!A185,[1]Daten!C185,IF('[1]Berechnung Finiria'!B24=[1]Daten!A186,[1]Daten!C186,IF('[1]Berechnung Finiria'!B24=[1]Daten!A187,[1]Daten!C187,IF('[1]Berechnung Finiria'!B24=[1]Daten!A188,[1]Daten!C188,IF('[1]Berechnung Finiria'!B24=[1]Daten!A189,[1]Daten!C189,""))))))))))))))))))))))))))))))))))))</f>
        <v>Feuertrank 2</v>
      </c>
      <c r="C26" s="43">
        <f>IF('[1]Berechnung Finiria'!B24=[1]Daten!A154,[1]Daten!B154,IF('[1]Berechnung Finiria'!B24=[1]Daten!A155,[1]Daten!B155,IF('[1]Berechnung Finiria'!B24=[1]Daten!A156,[1]Daten!B156,IF('[1]Berechnung Finiria'!B24=[1]Daten!A157,[1]Daten!B157,IF('[1]Berechnung Finiria'!B24=[1]Daten!A158,[1]Daten!B158,IF('[1]Berechnung Finiria'!B24=[1]Daten!A159,[1]Daten!B159,IF('[1]Berechnung Finiria'!B24=[1]Daten!A160,[1]Daten!B160,IF('[1]Berechnung Finiria'!B24=[1]Daten!A161,[1]Daten!B161,IF('[1]Berechnung Finiria'!B24=[1]Daten!A162,[1]Daten!B162,IF('[1]Berechnung Finiria'!B24=[1]Daten!A163,[1]Daten!B163,IF('[1]Berechnung Finiria'!B24=[1]Daten!A164,[1]Daten!B164,IF('[1]Berechnung Finiria'!B24=[1]Daten!A165,[1]Daten!B165,IF('[1]Berechnung Finiria'!B24=[1]Daten!A166,[1]Daten!B166,IF('[1]Berechnung Finiria'!B24=[1]Daten!A167,[1]Daten!B167,IF('[1]Berechnung Finiria'!B24=[1]Daten!A168,[1]Daten!B168,IF('[1]Berechnung Finiria'!B24=[1]Daten!A169,[1]Daten!B169,IF('[1]Berechnung Finiria'!B24=[1]Daten!A170,[1]Daten!B170,IF('[1]Berechnung Finiria'!B24=[1]Daten!A171,[1]Daten!B171,IF('[1]Berechnung Finiria'!B24=[1]Daten!A172,[1]Daten!B172,IF('[1]Berechnung Finiria'!B24=[1]Daten!A173,[1]Daten!B173,IF('[1]Berechnung Finiria'!B24=[1]Daten!A174,[1]Daten!B174,IF('[1]Berechnung Finiria'!B24=[1]Daten!A175,[1]Daten!B175,IF('[1]Berechnung Finiria'!B24=[1]Daten!A176,[1]Daten!B176,IF('[1]Berechnung Finiria'!B24=[1]Daten!A177,[1]Daten!B177,IF('[1]Berechnung Finiria'!B24=[1]Daten!A178,[1]Daten!B178,IF('[1]Berechnung Finiria'!B24=[1]Daten!A179,[1]Daten!B179,IF('[1]Berechnung Finiria'!B24=[1]Daten!A180,[1]Daten!B180,IF('[1]Berechnung Finiria'!B24=[1]Daten!A181,[1]Daten!B181,IF('[1]Berechnung Finiria'!B24=[1]Daten!A182,[1]Daten!B182,IF('[1]Berechnung Finiria'!B24=[1]Daten!A183,[1]Daten!B183,IF('[1]Berechnung Finiria'!B24=[1]Daten!A184,[1]Daten!B184,IF('[1]Berechnung Finiria'!B24=[1]Daten!A185,[1]Daten!B185,IF('[1]Berechnung Finiria'!B24=[1]Daten!A186,[1]Daten!B186,IF('[1]Berechnung Finiria'!B24=[1]Daten!A187,[1]Daten!B187,IF('[1]Berechnung Finiria'!B24=[1]Daten!A188,[1]Daten!B188,IF('[1]Berechnung Finiria'!B24=[1]Daten!A189,[1]Daten!B189,""))))))))))))))))))))))))))))))))))))</f>
        <v>50</v>
      </c>
      <c r="D26" s="142"/>
      <c r="E26" s="164">
        <f>SUMIF(H3:N22,F26,G3:M22)+SUMIF(B42,F26,B43)</f>
        <v>0</v>
      </c>
      <c r="F26" s="21" t="s">
        <v>115</v>
      </c>
      <c r="G26" s="165">
        <f>SUMIF(H3:N22,H26,G3:M22)+SUMIF(B42,H26,B43)</f>
        <v>1176</v>
      </c>
      <c r="H26" s="22" t="s">
        <v>65</v>
      </c>
      <c r="I26" s="165">
        <f>SUMIF(H3:N22,J26,G3:M22)+SUMIF(B42,J26,B43)</f>
        <v>0</v>
      </c>
      <c r="J26" s="24" t="s">
        <v>71</v>
      </c>
      <c r="K26" s="165">
        <f>SUMIF(H3:N22,L26,G3:M22)+SUMIF(B42,L26,B43)</f>
        <v>0</v>
      </c>
      <c r="L26" s="14" t="s">
        <v>80</v>
      </c>
      <c r="N26" s="168" t="s">
        <v>317</v>
      </c>
      <c r="O26" s="89">
        <v>208</v>
      </c>
      <c r="P26" s="154" t="s">
        <v>46</v>
      </c>
      <c r="Q26" s="91">
        <f ca="1">Q24+(WEEKDAY(Q24,2)&gt;4)*7+(4-WEEKDAY(Q24,2))</f>
        <v>42320</v>
      </c>
      <c r="R26" s="92" t="s">
        <v>322</v>
      </c>
      <c r="S26" s="170"/>
      <c r="T26" s="142"/>
    </row>
    <row r="27" spans="1:21" s="149" customFormat="1" ht="16.5" thickTop="1" thickBot="1" x14ac:dyDescent="0.3">
      <c r="B27" s="16" t="str">
        <f>IF('[1]Berechnung Finiria'!B24=[1]Daten!A154,[1]Daten!E154,IF('[1]Berechnung Finiria'!B24=[1]Daten!A155,[1]Daten!E155,IF('[1]Berechnung Finiria'!B24=[1]Daten!A156,[1]Daten!E156,IF('[1]Berechnung Finiria'!B24=[1]Daten!A157,[1]Daten!E157,IF('[1]Berechnung Finiria'!B24=[1]Daten!A158,[1]Daten!E158,IF('[1]Berechnung Finiria'!B24=[1]Daten!A159,[1]Daten!E159,IF('[1]Berechnung Finiria'!B24=[1]Daten!A160,[1]Daten!E160,IF('[1]Berechnung Finiria'!B24=[1]Daten!A161,[1]Daten!E161,IF('[1]Berechnung Finiria'!B24=[1]Daten!A162,[1]Daten!E162,IF('[1]Berechnung Finiria'!B24=[1]Daten!A163,[1]Daten!E163,IF('[1]Berechnung Finiria'!B24=[1]Daten!A164,[1]Daten!E164,IF('[1]Berechnung Finiria'!B24=[1]Daten!A165,[1]Daten!E165,IF('[1]Berechnung Finiria'!B24=[1]Daten!A166,[1]Daten!E166,IF('[1]Berechnung Finiria'!B24=[1]Daten!A167,[1]Daten!E167,IF('[1]Berechnung Finiria'!B24=[1]Daten!A168,[1]Daten!E168,IF('[1]Berechnung Finiria'!B24=[1]Daten!A169,[1]Daten!E169,IF('[1]Berechnung Finiria'!B24=[1]Daten!A170,[1]Daten!E170,IF('[1]Berechnung Finiria'!B24=[1]Daten!A171,[1]Daten!E171,IF('[1]Berechnung Finiria'!B24=[1]Daten!A172,[1]Daten!E172,IF('[1]Berechnung Finiria'!B24=[1]Daten!A173,[1]Daten!E173,IF('[1]Berechnung Finiria'!B24=[1]Daten!A174,[1]Daten!E174,IF('[1]Berechnung Finiria'!B24=[1]Daten!A175,[1]Daten!E175,IF('[1]Berechnung Finiria'!B24=[1]Daten!A176,[1]Daten!E176,IF('[1]Berechnung Finiria'!B24=[1]Daten!A177,[1]Daten!E177,IF('[1]Berechnung Finiria'!B24=[1]Daten!A178,[1]Daten!E178,IF('[1]Berechnung Finiria'!B24=[1]Daten!A179,[1]Daten!E179,IF('[1]Berechnung Finiria'!B24=[1]Daten!A180,[1]Daten!E180,IF('[1]Berechnung Finiria'!B24=[1]Daten!A181,[1]Daten!E181,IF('[1]Berechnung Finiria'!B24=[1]Daten!A182,[1]Daten!E182,IF('[1]Berechnung Finiria'!B24=[1]Daten!A183,[1]Daten!E183,IF('[1]Berechnung Finiria'!B24=[1]Daten!A184,[1]Daten!E184,IF('[1]Berechnung Finiria'!B24=[1]Daten!A185,[1]Daten!E185,IF('[1]Berechnung Finiria'!B24=[1]Daten!A186,[1]Daten!E186,IF('[1]Berechnung Finiria'!B24=[1]Daten!A187,[1]Daten!E187,IF('[1]Berechnung Finiria'!B24=[1]Daten!A188,[1]Daten!E188,IF('[1]Berechnung Finiria'!B24=[1]Daten!A189,[1]Daten!E189,""))))))))))))))))))))))))))))))))))))</f>
        <v>Lichtpulver 3</v>
      </c>
      <c r="C27" s="43">
        <f>IF('[1]Berechnung Finiria'!B24=[1]Daten!A154,[1]Daten!D154,IF('[1]Berechnung Finiria'!B24=[1]Daten!A155,[1]Daten!D155,IF('[1]Berechnung Finiria'!B24=[1]Daten!A156,[1]Daten!D156,IF('[1]Berechnung Finiria'!B24=[1]Daten!A157,[1]Daten!D157,IF('[1]Berechnung Finiria'!B24=[1]Daten!A158,[1]Daten!D158,IF('[1]Berechnung Finiria'!B24=[1]Daten!A159,[1]Daten!D159,IF('[1]Berechnung Finiria'!B24=[1]Daten!A160,[1]Daten!D160,IF('[1]Berechnung Finiria'!B24=[1]Daten!A161,[1]Daten!D161,IF('[1]Berechnung Finiria'!B24=[1]Daten!A162,[1]Daten!D162,IF('[1]Berechnung Finiria'!B24=[1]Daten!A163,[1]Daten!D163,IF('[1]Berechnung Finiria'!B24=[1]Daten!A164,[1]Daten!D164,IF('[1]Berechnung Finiria'!B24=[1]Daten!A165,[1]Daten!D165,IF('[1]Berechnung Finiria'!B24=[1]Daten!A166,[1]Daten!D166,IF('[1]Berechnung Finiria'!B24=[1]Daten!A167,[1]Daten!D167,IF('[1]Berechnung Finiria'!B24=[1]Daten!A168,[1]Daten!D168,IF('[1]Berechnung Finiria'!B24=[1]Daten!A169,[1]Daten!D169,IF('[1]Berechnung Finiria'!B24=[1]Daten!A170,[1]Daten!D170,IF('[1]Berechnung Finiria'!B24=[1]Daten!A171,[1]Daten!D171,IF('[1]Berechnung Finiria'!B24=[1]Daten!A172,[1]Daten!D172,IF('[1]Berechnung Finiria'!B24=[1]Daten!A173,[1]Daten!D173,IF('[1]Berechnung Finiria'!B24=[1]Daten!A174,[1]Daten!D174,IF('[1]Berechnung Finiria'!B24=[1]Daten!A175,[1]Daten!D175,IF('[1]Berechnung Finiria'!B24=[1]Daten!A176,[1]Daten!D176,IF('[1]Berechnung Finiria'!B24=[1]Daten!A177,[1]Daten!D177,IF('[1]Berechnung Finiria'!B24=[1]Daten!A178,[1]Daten!D178,IF('[1]Berechnung Finiria'!B24=[1]Daten!A179,[1]Daten!D179,IF('[1]Berechnung Finiria'!B24=[1]Daten!A180,[1]Daten!D180,IF('[1]Berechnung Finiria'!B24=[1]Daten!A181,[1]Daten!D181,IF('[1]Berechnung Finiria'!B24=[1]Daten!A182,[1]Daten!D182,IF('[1]Berechnung Finiria'!B24=[1]Daten!A183,[1]Daten!D183,IF('[1]Berechnung Finiria'!B24=[1]Daten!A184,[1]Daten!D184,IF('[1]Berechnung Finiria'!B24=[1]Daten!A185,[1]Daten!D185,IF('[1]Berechnung Finiria'!B24=[1]Daten!A186,[1]Daten!D186,IF('[1]Berechnung Finiria'!B24=[1]Daten!A187,[1]Daten!D187,IF('[1]Berechnung Finiria'!B24=[1]Daten!A188,[1]Daten!D188,IF('[1]Berechnung Finiria'!B24=[1]Daten!A189,[1]Daten!D189,""))))))))))))))))))))))))))))))))))))</f>
        <v>16</v>
      </c>
      <c r="D27" s="142"/>
      <c r="E27" s="164">
        <f>SUMIF(H3:N22,F27,G3:M22)+SUMIF(B42,F27,B43)</f>
        <v>0</v>
      </c>
      <c r="F27" s="21" t="s">
        <v>52</v>
      </c>
      <c r="G27" s="165">
        <f>SUMIF(H3:N22,H27,G3:M22)+SUMIF(B42,H27,B43)</f>
        <v>0</v>
      </c>
      <c r="H27" s="22" t="s">
        <v>94</v>
      </c>
      <c r="I27" s="165">
        <f>SUMIF(H3:N22,J27,G3:M22)+SUMIF(B42,J27,B43)</f>
        <v>0</v>
      </c>
      <c r="J27" s="24" t="s">
        <v>81</v>
      </c>
      <c r="K27" s="165">
        <f>SUMIF(H3:N22,L27,G3:M22)+SUMIF(B42,L27,B43)</f>
        <v>0</v>
      </c>
      <c r="L27" s="14" t="s">
        <v>82</v>
      </c>
      <c r="N27" s="171" t="s">
        <v>318</v>
      </c>
      <c r="O27" s="134">
        <f ca="1">IFERROR(SUM(M29:P61),"")</f>
        <v>7.0199652777777786</v>
      </c>
      <c r="P27" s="154" t="s">
        <v>319</v>
      </c>
      <c r="Q27" s="172"/>
      <c r="R27" s="173"/>
      <c r="S27" s="174"/>
      <c r="T27" s="142"/>
    </row>
    <row r="28" spans="1:21" s="149" customFormat="1" ht="16.5" thickTop="1" thickBot="1" x14ac:dyDescent="0.3">
      <c r="B28" s="16" t="str">
        <f>IF('[1]Berechnung Finiria'!B24=[1]Daten!A154,[1]Daten!G154,IF('[1]Berechnung Finiria'!B24=[1]Daten!A155,[1]Daten!G155,IF('[1]Berechnung Finiria'!B24=[1]Daten!A156,[1]Daten!G156,IF('[1]Berechnung Finiria'!B24=[1]Daten!A157,[1]Daten!G157,IF('[1]Berechnung Finiria'!B24=[1]Daten!A158,[1]Daten!G158,IF('[1]Berechnung Finiria'!B24=[1]Daten!A159,[1]Daten!G159,IF('[1]Berechnung Finiria'!B24=[1]Daten!A160,[1]Daten!G160,IF('[1]Berechnung Finiria'!B24=[1]Daten!A161,[1]Daten!G161,IF('[1]Berechnung Finiria'!B24=[1]Daten!A162,[1]Daten!G162,IF('[1]Berechnung Finiria'!B24=[1]Daten!A163,[1]Daten!G163,IF('[1]Berechnung Finiria'!B24=[1]Daten!A164,[1]Daten!G164,IF('[1]Berechnung Finiria'!B24=[1]Daten!A165,[1]Daten!G165,IF('[1]Berechnung Finiria'!B24=[1]Daten!A166,[1]Daten!G166,IF('[1]Berechnung Finiria'!B24=[1]Daten!A167,[1]Daten!G167,IF('[1]Berechnung Finiria'!B24=[1]Daten!A168,[1]Daten!G168,IF('[1]Berechnung Finiria'!B24=[1]Daten!A169,[1]Daten!G169,IF('[1]Berechnung Finiria'!B24=[1]Daten!A170,[1]Daten!G170,IF('[1]Berechnung Finiria'!B24=[1]Daten!A171,[1]Daten!G171,IF('[1]Berechnung Finiria'!B24=[1]Daten!A172,[1]Daten!G172,IF('[1]Berechnung Finiria'!B24=[1]Daten!A173,[1]Daten!G173,IF('[1]Berechnung Finiria'!B24=[1]Daten!A174,[1]Daten!G174,IF('[1]Berechnung Finiria'!B24=[1]Daten!A175,[1]Daten!G175,IF('[1]Berechnung Finiria'!B24=[1]Daten!A176,[1]Daten!G176,IF('[1]Berechnung Finiria'!B24=[1]Daten!A177,[1]Daten!G177,IF('[1]Berechnung Finiria'!B24=[1]Daten!A178,[1]Daten!G178,IF('[1]Berechnung Finiria'!B24=[1]Daten!A179,[1]Daten!G179,IF('[1]Berechnung Finiria'!B24=[1]Daten!A180,[1]Daten!G180,IF('[1]Berechnung Finiria'!B24=[1]Daten!A181,[1]Daten!G181,IF('[1]Berechnung Finiria'!B24=[1]Daten!A182,[1]Daten!G182,IF('[1]Berechnung Finiria'!B24=[1]Daten!A183,[1]Daten!G183,IF('[1]Berechnung Finiria'!B24=[1]Daten!A184,[1]Daten!G184,IF('[1]Berechnung Finiria'!B24=[1]Daten!A185,[1]Daten!G185,IF('[1]Berechnung Finiria'!B24=[1]Daten!A186,[1]Daten!G186,IF('[1]Berechnung Finiria'!B24=[1]Daten!A187,[1]Daten!G187,IF('[1]Berechnung Finiria'!B24=[1]Daten!A188,[1]Daten!G188,IF('[1]Berechnung Finiria'!B24=[1]Daten!A189,[1]Daten!G189,""))))))))))))))))))))))))))))))))))))</f>
        <v>Wasserkraut 4</v>
      </c>
      <c r="C28" s="43">
        <f>IF('[1]Berechnung Finiria'!B24=[1]Daten!A154,[1]Daten!F154,IF('[1]Berechnung Finiria'!B24=[1]Daten!A155,[1]Daten!F155,IF('[1]Berechnung Finiria'!B24=[1]Daten!A156,[1]Daten!F156,IF('[1]Berechnung Finiria'!B24=[1]Daten!A157,[1]Daten!F157,IF('[1]Berechnung Finiria'!B24=[1]Daten!A158,[1]Daten!F158,IF('[1]Berechnung Finiria'!B24=[1]Daten!A159,[1]Daten!F159,IF('[1]Berechnung Finiria'!B24=[1]Daten!A160,[1]Daten!F160,IF('[1]Berechnung Finiria'!B24=[1]Daten!A161,[1]Daten!F161,IF('[1]Berechnung Finiria'!B24=[1]Daten!A162,[1]Daten!F162,IF('[1]Berechnung Finiria'!B24=[1]Daten!A163,[1]Daten!F163,IF('[1]Berechnung Finiria'!B24=[1]Daten!A164,[1]Daten!F164,IF('[1]Berechnung Finiria'!B24=[1]Daten!A165,[1]Daten!F165,IF('[1]Berechnung Finiria'!B24=[1]Daten!A166,[1]Daten!F166,IF('[1]Berechnung Finiria'!B24=[1]Daten!A167,[1]Daten!F167,IF('[1]Berechnung Finiria'!B24=[1]Daten!A168,[1]Daten!F168,IF('[1]Berechnung Finiria'!B24=[1]Daten!A169,[1]Daten!F169,IF('[1]Berechnung Finiria'!B24=[1]Daten!A170,[1]Daten!F170,IF('[1]Berechnung Finiria'!B24=[1]Daten!A171,[1]Daten!F171,IF('[1]Berechnung Finiria'!B24=[1]Daten!A172,[1]Daten!F172,IF('[1]Berechnung Finiria'!B24=[1]Daten!A173,[1]Daten!F173,IF('[1]Berechnung Finiria'!B24=[1]Daten!A174,[1]Daten!F174,IF('[1]Berechnung Finiria'!B24=[1]Daten!A175,[1]Daten!F175,IF('[1]Berechnung Finiria'!B24=[1]Daten!A176,[1]Daten!F176,IF('[1]Berechnung Finiria'!B24=[1]Daten!A177,[1]Daten!F177,IF('[1]Berechnung Finiria'!B24=[1]Daten!A178,[1]Daten!F178,IF('[1]Berechnung Finiria'!B24=[1]Daten!A179,[1]Daten!F179,IF('[1]Berechnung Finiria'!B24=[1]Daten!A180,[1]Daten!F180,IF('[1]Berechnung Finiria'!B24=[1]Daten!A181,[1]Daten!F181,IF('[1]Berechnung Finiria'!B24=[1]Daten!A182,[1]Daten!F182,IF('[1]Berechnung Finiria'!B24=[1]Daten!A183,[1]Daten!F183,IF('[1]Berechnung Finiria'!B24=[1]Daten!A184,[1]Daten!F184,IF('[1]Berechnung Finiria'!B24=[1]Daten!A185,[1]Daten!F185,IF('[1]Berechnung Finiria'!B24=[1]Daten!A186,[1]Daten!F186,IF('[1]Berechnung Finiria'!B24=[1]Daten!A187,[1]Daten!F187,IF('[1]Berechnung Finiria'!B24=[1]Daten!A188,[1]Daten!F188,IF('[1]Berechnung Finiria'!B24=[1]Daten!A189,[1]Daten!F189,""))))))))))))))))))))))))))))))))))))</f>
        <v>15</v>
      </c>
      <c r="D28" s="142"/>
      <c r="E28" s="164">
        <f>SUMIF(H3:N22,F28,G3:M22)+SUMIF(B42,F28,B43)</f>
        <v>0</v>
      </c>
      <c r="F28" s="21" t="s">
        <v>53</v>
      </c>
      <c r="G28" s="165">
        <f>SUMIF(H3:N22,H28,G3:M22)+SUMIF(B42,H28,B43)</f>
        <v>0</v>
      </c>
      <c r="H28" s="22" t="s">
        <v>66</v>
      </c>
      <c r="I28" s="165">
        <f>SUMIF(H3:N22,J28,G3:M22)+SUMIF(B42,J28,B43)</f>
        <v>1248</v>
      </c>
      <c r="J28" s="24" t="s">
        <v>73</v>
      </c>
      <c r="K28" s="165">
        <f>SUMIF(H3:N22,L28,G3:M22)+SUMIF(B42,L28,B43)</f>
        <v>0</v>
      </c>
      <c r="L28" s="14" t="s">
        <v>83</v>
      </c>
      <c r="N28" s="168" t="s">
        <v>321</v>
      </c>
      <c r="O28" s="90">
        <f ca="1">IFERROR(NOW()+O27,"")</f>
        <v>42327.284379629629</v>
      </c>
      <c r="Q28" s="175" t="s">
        <v>324</v>
      </c>
      <c r="R28" s="173"/>
      <c r="S28" s="174"/>
      <c r="T28" s="142"/>
    </row>
    <row r="29" spans="1:21" s="149" customFormat="1" ht="16.5" thickTop="1" thickBot="1" x14ac:dyDescent="0.3">
      <c r="B29" s="44" t="str">
        <f>IF('[1]Berechnung Finiria'!B24=[1]Daten!A154,[1]Daten!I154,IF('[1]Berechnung Finiria'!B24=[1]Daten!A155,[1]Daten!I155,IF('[1]Berechnung Finiria'!B24=[1]Daten!A156,[1]Daten!I156,IF('[1]Berechnung Finiria'!B24=[1]Daten!A157,[1]Daten!I157,IF('[1]Berechnung Finiria'!B24=[1]Daten!A158,[1]Daten!I158,IF('[1]Berechnung Finiria'!B24=[1]Daten!A159,[1]Daten!I159,IF('[1]Berechnung Finiria'!B24=[1]Daten!A160,[1]Daten!I160,IF('[1]Berechnung Finiria'!B24=[1]Daten!A161,[1]Daten!I161,IF('[1]Berechnung Finiria'!B24=[1]Daten!A162,[1]Daten!I162,IF('[1]Berechnung Finiria'!B24=[1]Daten!A163,[1]Daten!I163,IF('[1]Berechnung Finiria'!B24=[1]Daten!A164,[1]Daten!I164,IF('[1]Berechnung Finiria'!B24=[1]Daten!A165,[1]Daten!I165,IF('[1]Berechnung Finiria'!B24=[1]Daten!A166,[1]Daten!I166,IF('[1]Berechnung Finiria'!B24=[1]Daten!A167,[1]Daten!I167,IF('[1]Berechnung Finiria'!B24=[1]Daten!A168,[1]Daten!I168,IF('[1]Berechnung Finiria'!B24=[1]Daten!A169,[1]Daten!I169,IF('[1]Berechnung Finiria'!B24=[1]Daten!A170,[1]Daten!I170,IF('[1]Berechnung Finiria'!B24=[1]Daten!A171,[1]Daten!I171,IF('[1]Berechnung Finiria'!B24=[1]Daten!A172,[1]Daten!I172,IF('[1]Berechnung Finiria'!B24=[1]Daten!A173,[1]Daten!I173,IF('[1]Berechnung Finiria'!B24=[1]Daten!A174,[1]Daten!I174,IF('[1]Berechnung Finiria'!B24=[1]Daten!A175,[1]Daten!I175,IF('[1]Berechnung Finiria'!B24=[1]Daten!A176,[1]Daten!I176,IF('[1]Berechnung Finiria'!B24=[1]Daten!A177,[1]Daten!I177,IF('[1]Berechnung Finiria'!B24=[1]Daten!A178,[1]Daten!I178,IF('[1]Berechnung Finiria'!B24=[1]Daten!A179,[1]Daten!I179,IF('[1]Berechnung Finiria'!B24=[1]Daten!A180,[1]Daten!I180,IF('[1]Berechnung Finiria'!B24=[1]Daten!A181,[1]Daten!I181,IF('[1]Berechnung Finiria'!B24=[1]Daten!A182,[1]Daten!I182,IF('[1]Berechnung Finiria'!B24=[1]Daten!A183,[1]Daten!I183,IF('[1]Berechnung Finiria'!B24=[1]Daten!A184,[1]Daten!I184,IF('[1]Berechnung Finiria'!B24=[1]Daten!A185,[1]Daten!I185,IF('[1]Berechnung Finiria'!B24=[1]Daten!A186,[1]Daten!I186,IF('[1]Berechnung Finiria'!B24=[1]Daten!A187,[1]Daten!I187,IF('[1]Berechnung Finiria'!B24=[1]Daten!A188,[1]Daten!I188,IF('[1]Berechnung Finiria'!B24=[1]Daten!A189,[1]Daten!I189,""))))))))))))))))))))))))))))))))))))</f>
        <v>Honiggarten</v>
      </c>
      <c r="C29" s="45">
        <f>IF('[1]Berechnung Finiria'!B24=[1]Daten!A154,[1]Daten!H154,IF('[1]Berechnung Finiria'!B24=[1]Daten!A155,[1]Daten!H155,IF('[1]Berechnung Finiria'!B24=[1]Daten!A156,[1]Daten!H156,IF('[1]Berechnung Finiria'!B24=[1]Daten!A157,[1]Daten!H157,IF('[1]Berechnung Finiria'!B24=[1]Daten!A158,[1]Daten!H158,IF('[1]Berechnung Finiria'!B24=[1]Daten!A159,[1]Daten!H159,IF('[1]Berechnung Finiria'!B24=[1]Daten!A160,[1]Daten!H160,IF('[1]Berechnung Finiria'!B24=[1]Daten!A161,[1]Daten!H161,IF('[1]Berechnung Finiria'!B24=[1]Daten!A162,[1]Daten!H162,IF('[1]Berechnung Finiria'!B24=[1]Daten!A163,[1]Daten!H163,IF('[1]Berechnung Finiria'!B24=[1]Daten!A164,[1]Daten!H164,IF('[1]Berechnung Finiria'!B24=[1]Daten!A165,[1]Daten!H165,IF('[1]Berechnung Finiria'!B24=[1]Daten!A166,[1]Daten!H166,IF('[1]Berechnung Finiria'!B24=[1]Daten!A167,[1]Daten!H167,IF('[1]Berechnung Finiria'!B24=[1]Daten!A168,[1]Daten!H168,IF('[1]Berechnung Finiria'!B24=[1]Daten!A169,[1]Daten!H169,IF('[1]Berechnung Finiria'!B24=[1]Daten!A170,[1]Daten!H170,IF('[1]Berechnung Finiria'!B24=[1]Daten!A171,[1]Daten!H171,IF('[1]Berechnung Finiria'!B24=[1]Daten!A172,[1]Daten!H172,IF('[1]Berechnung Finiria'!B24=[1]Daten!A173,[1]Daten!H173,IF('[1]Berechnung Finiria'!B24=[1]Daten!A174,[1]Daten!H174,IF('[1]Berechnung Finiria'!B24=[1]Daten!A175,[1]Daten!H175,IF('[1]Berechnung Finiria'!B24=[1]Daten!A176,[1]Daten!H176,IF('[1]Berechnung Finiria'!B24=[1]Daten!A177,[1]Daten!H177,IF('[1]Berechnung Finiria'!B24=[1]Daten!A178,[1]Daten!H178,IF('[1]Berechnung Finiria'!B24=[1]Daten!A179,[1]Daten!H179,IF('[1]Berechnung Finiria'!B24=[1]Daten!A180,[1]Daten!H180,IF('[1]Berechnung Finiria'!B24=[1]Daten!A181,[1]Daten!H181,IF('[1]Berechnung Finiria'!B24=[1]Daten!A182,[1]Daten!H182,IF('[1]Berechnung Finiria'!B24=[1]Daten!A183,[1]Daten!H183,IF('[1]Berechnung Finiria'!B24=[1]Daten!A184,[1]Daten!H184,IF('[1]Berechnung Finiria'!B24=[1]Daten!A185,[1]Daten!H185,IF('[1]Berechnung Finiria'!B24=[1]Daten!A186,[1]Daten!H186,IF('[1]Berechnung Finiria'!B24=[1]Daten!A187,[1]Daten!H187,IF('[1]Berechnung Finiria'!B24=[1]Daten!A188,[1]Daten!H188,IF('[1]Berechnung Finiria'!B24=[1]Daten!A189,[1]Daten!H189,""))))))))))))))))))))))))))))))))))))</f>
        <v>3</v>
      </c>
      <c r="D29" s="142"/>
      <c r="E29" s="164">
        <f>SUMIF(H3:N22,F29,G3:M22)+SUMIF(B42,F29,B43)</f>
        <v>0</v>
      </c>
      <c r="F29" s="21" t="s">
        <v>55</v>
      </c>
      <c r="G29" s="165">
        <f>SUMIF(H3:N22,H29,G3:M22)+SUMIF(B42,H29,B43)</f>
        <v>0</v>
      </c>
      <c r="H29" s="22" t="s">
        <v>67</v>
      </c>
      <c r="I29" s="165">
        <f>SUMIF(H3:N22,J29,G3:M22)+SUMIF(B42,J29,B43)</f>
        <v>858</v>
      </c>
      <c r="J29" s="24" t="s">
        <v>74</v>
      </c>
      <c r="K29" s="165">
        <f>SUMIF(H3:N22,L29,G3:M22)+SUMIF(B42,L29,B43)</f>
        <v>0</v>
      </c>
      <c r="L29" s="14" t="s">
        <v>103</v>
      </c>
      <c r="M29" s="176">
        <f>ROUNDUP('[1]Berechnung Finiria'!E24/O26,0)*[1]Daten!J74</f>
        <v>0</v>
      </c>
      <c r="N29" s="176">
        <f>ROUNDUP('[1]Berechnung Finiria'!G24/O26,0)*[1]Daten!J75</f>
        <v>0</v>
      </c>
      <c r="O29" s="176">
        <f>ROUNDUP('[1]Berechnung Finiria'!I24/O26,0)*[1]Daten!J76</f>
        <v>0</v>
      </c>
      <c r="P29" s="176">
        <f>ROUNDUP('[1]Berechnung Finiria'!K24/O26,0)*[1]Daten!J77</f>
        <v>0</v>
      </c>
      <c r="Q29" s="177"/>
      <c r="R29" s="178"/>
      <c r="S29" s="179"/>
      <c r="T29" s="180"/>
    </row>
    <row r="30" spans="1:21" s="149" customFormat="1" ht="16.5" thickTop="1" thickBot="1" x14ac:dyDescent="0.3">
      <c r="B30" s="51" t="s">
        <v>320</v>
      </c>
      <c r="C30" s="80">
        <f>IF('[1]Berechnung Finiria'!B24=[1]Daten!A154,[1]Daten!J154,IF('[1]Berechnung Finiria'!B24=[1]Daten!A155,[1]Daten!J155,IF('[1]Berechnung Finiria'!B24=[1]Daten!A156,[1]Daten!J156,IF('[1]Berechnung Finiria'!B24=[1]Daten!A157,[1]Daten!J157,IF('[1]Berechnung Finiria'!B24=[1]Daten!A158,[1]Daten!J158,IF('[1]Berechnung Finiria'!B24=[1]Daten!A159,[1]Daten!J159,IF('[1]Berechnung Finiria'!B24=[1]Daten!A160,[1]Daten!J160,IF('[1]Berechnung Finiria'!B24=[1]Daten!A161,[1]Daten!J161,IF('[1]Berechnung Finiria'!B24=[1]Daten!A162,[1]Daten!J162,IF('[1]Berechnung Finiria'!B24=[1]Daten!A163,[1]Daten!J163,IF('[1]Berechnung Finiria'!B24=[1]Daten!A164,[1]Daten!J164,IF('[1]Berechnung Finiria'!B24=[1]Daten!A165,[1]Daten!J165,IF('[1]Berechnung Finiria'!B24=[1]Daten!A166,[1]Daten!J166,IF('[1]Berechnung Finiria'!B24=[1]Daten!A167,[1]Daten!J167,IF('[1]Berechnung Finiria'!B24=[1]Daten!A168,[1]Daten!J168,IF('[1]Berechnung Finiria'!B24=[1]Daten!A169,[1]Daten!J169,IF('[1]Berechnung Finiria'!B24=[1]Daten!A170,[1]Daten!J170,IF('[1]Berechnung Finiria'!B24=[1]Daten!A171,[1]Daten!J171,IF('[1]Berechnung Finiria'!B24=[1]Daten!A172,[1]Daten!J172,IF('[1]Berechnung Finiria'!B24=[1]Daten!A173,[1]Daten!J173,IF('[1]Berechnung Finiria'!B24=[1]Daten!A174,[1]Daten!J174,IF('[1]Berechnung Finiria'!B24=[1]Daten!A175,[1]Daten!J175,IF('[1]Berechnung Finiria'!B24=[1]Daten!A176,[1]Daten!J176,IF('[1]Berechnung Finiria'!B24=[1]Daten!A177,[1]Daten!J177,IF('[1]Berechnung Finiria'!B24=[1]Daten!A178,[1]Daten!J178,IF('[1]Berechnung Finiria'!B24=[1]Daten!A179,[1]Daten!J179,IF('[1]Berechnung Finiria'!B24=[1]Daten!A180,[1]Daten!J180,IF('[1]Berechnung Finiria'!B24=[1]Daten!A181,[1]Daten!J181,IF('[1]Berechnung Finiria'!B24=[1]Daten!A182,[1]Daten!J182,IF('[1]Berechnung Finiria'!B24=[1]Daten!A183,[1]Daten!J183,IF('[1]Berechnung Finiria'!B24=[1]Daten!A184,[1]Daten!J184,IF('[1]Berechnung Finiria'!B24=[1]Daten!A185,[1]Daten!J185,IF('[1]Berechnung Finiria'!B24=[1]Daten!A186,[1]Daten!J186,IF('[1]Berechnung Finiria'!B24=[1]Daten!A187,[1]Daten!J187,IF('[1]Berechnung Finiria'!B24=[1]Daten!A188,[1]Daten!J188,IF('[1]Berechnung Finiria'!B24=[1]Daten!A189,[1]Daten!J189,""))))))))))))))))))))))))))))))))))))</f>
        <v>0.20208333333333331</v>
      </c>
      <c r="D30" s="142"/>
      <c r="E30" s="164">
        <f>SUMIF(H3:N22,F30,G3:M22)+SUMIF(B42,F30,B43)</f>
        <v>810</v>
      </c>
      <c r="F30" s="21" t="s">
        <v>59</v>
      </c>
      <c r="G30" s="165">
        <f>SUMIF(H3:N22,H30,G3:M22)+SUMIF(B42,H30,B43)</f>
        <v>468</v>
      </c>
      <c r="H30" s="22" t="s">
        <v>95</v>
      </c>
      <c r="I30" s="165">
        <f>SUMIF(H3:N22,J30,G3:M22)+SUMIF(B42,J30,B43)</f>
        <v>0</v>
      </c>
      <c r="J30" s="24" t="s">
        <v>75</v>
      </c>
      <c r="K30" s="165">
        <f>SUMIF(H3:N22,L30,G3:M22)+SUMIF(B42,L30,B43)</f>
        <v>0</v>
      </c>
      <c r="L30" s="14" t="s">
        <v>128</v>
      </c>
      <c r="M30" s="176">
        <f>ROUNDUP('[1]Berechnung Finiria'!E25/O26,0)*[1]Daten!J78</f>
        <v>7.4131944444444431E-2</v>
      </c>
      <c r="N30" s="176">
        <f>ROUNDUP('[1]Berechnung Finiria'!G25/O26,0)*[1]Daten!J79</f>
        <v>0</v>
      </c>
      <c r="O30" s="176">
        <f>ROUNDUP('[1]Berechnung Finiria'!I25/O26,0)*[1]Daten!J80</f>
        <v>0</v>
      </c>
      <c r="P30" s="176">
        <f>ROUNDUP('[1]Berechnung Finiria'!K25/O26,0)*[1]Daten!J81</f>
        <v>0</v>
      </c>
      <c r="Q30" s="177"/>
      <c r="R30" s="178"/>
      <c r="S30" s="179"/>
      <c r="T30" s="180"/>
    </row>
    <row r="31" spans="1:21" s="149" customFormat="1" ht="16.5" thickTop="1" thickBot="1" x14ac:dyDescent="0.3">
      <c r="B31" s="46" t="s">
        <v>280</v>
      </c>
      <c r="C31" s="47">
        <f>IF('[1]Berechnung Finiria'!B24=[1]Daten!A154,[1]Daten!K154,IF('[1]Berechnung Finiria'!B24=[1]Daten!A155,[1]Daten!K155,IF('[1]Berechnung Finiria'!B24=[1]Daten!A156,[1]Daten!K156,IF('[1]Berechnung Finiria'!B24=[1]Daten!A157,[1]Daten!K157,IF('[1]Berechnung Finiria'!B24=[1]Daten!A158,[1]Daten!K158,IF('[1]Berechnung Finiria'!B24=[1]Daten!A159,[1]Daten!K159,IF('[1]Berechnung Finiria'!B24=[1]Daten!A160,[1]Daten!K160,IF('[1]Berechnung Finiria'!B24=[1]Daten!A161,[1]Daten!K161,IF('[1]Berechnung Finiria'!B24=[1]Daten!A162,[1]Daten!K162,IF('[1]Berechnung Finiria'!B24=[1]Daten!A163,[1]Daten!K163,IF('[1]Berechnung Finiria'!B24=[1]Daten!A164,[1]Daten!K164,IF('[1]Berechnung Finiria'!B24=[1]Daten!A165,[1]Daten!K165,IF('[1]Berechnung Finiria'!B24=[1]Daten!A166,[1]Daten!K166,IF('[1]Berechnung Finiria'!B24=[1]Daten!A167,[1]Daten!K167,IF('[1]Berechnung Finiria'!B24=[1]Daten!A168,[1]Daten!K168,IF('[1]Berechnung Finiria'!B24=[1]Daten!A169,[1]Daten!K169,IF('[1]Berechnung Finiria'!B24=[1]Daten!A170,[1]Daten!K170,IF('[1]Berechnung Finiria'!B24=[1]Daten!A171,[1]Daten!K171,IF('[1]Berechnung Finiria'!B24=[1]Daten!A172,[1]Daten!K172,IF('[1]Berechnung Finiria'!B24=[1]Daten!A173,[1]Daten!K173,IF('[1]Berechnung Finiria'!B24=[1]Daten!A174,[1]Daten!K174,IF('[1]Berechnung Finiria'!B24=[1]Daten!A175,[1]Daten!K175,IF('[1]Berechnung Finiria'!B24=[1]Daten!A176,[1]Daten!K176,IF('[1]Berechnung Finiria'!B24=[1]Daten!A177,[1]Daten!K177,IF('[1]Berechnung Finiria'!B24=[1]Daten!A178,[1]Daten!K178,IF('[1]Berechnung Finiria'!B24=[1]Daten!A179,[1]Daten!K179,IF('[1]Berechnung Finiria'!B24=[1]Daten!A180,[1]Daten!K180,IF('[1]Berechnung Finiria'!B24=[1]Daten!A181,[1]Daten!K181,IF('[1]Berechnung Finiria'!B24=[1]Daten!A182,[1]Daten!K182,IF('[1]Berechnung Finiria'!B24=[1]Daten!A183,[1]Daten!K183,IF('[1]Berechnung Finiria'!B24=[1]Daten!A184,[1]Daten!K184,IF('[1]Berechnung Finiria'!B24=[1]Daten!A185,[1]Daten!K185,IF('[1]Berechnung Finiria'!B24=[1]Daten!A186,[1]Daten!K186,IF('[1]Berechnung Finiria'!B24=[1]Daten!A187,[1]Daten!K187,IF('[1]Berechnung Finiria'!B24=[1]Daten!A188,[1]Daten!K188,IF('[1]Berechnung Finiria'!B24=[1]Daten!A189,[1]Daten!K189,""))))))))))))))))))))))))))))))))))))</f>
        <v>127</v>
      </c>
      <c r="D31" s="142"/>
      <c r="E31" s="164">
        <f>SUMIF(H3:N22,F31,G3:M22)+SUMIF(B42,F31,B43)</f>
        <v>0</v>
      </c>
      <c r="F31" s="21" t="s">
        <v>56</v>
      </c>
      <c r="G31" s="165">
        <f>SUMIF(H3:N22,H31,G3:M22)+SUMIF(B42,H31,B43)</f>
        <v>1204</v>
      </c>
      <c r="H31" s="22" t="s">
        <v>68</v>
      </c>
      <c r="I31" s="165">
        <f>SUMIF(H3:N22,J31,G3:M22)+SUMIF(B42,J31,B43)</f>
        <v>0</v>
      </c>
      <c r="J31" s="24" t="s">
        <v>76</v>
      </c>
      <c r="K31" s="165">
        <f>SUMIF(H3:N22,L31,G3:M22)+SUMIF(B42,L31,B43)</f>
        <v>0</v>
      </c>
      <c r="L31" s="14" t="s">
        <v>122</v>
      </c>
      <c r="M31" s="176">
        <f>ROUNDUP('[1]Berechnung Finiria'!E26/O26,0)*[1]Daten!J82</f>
        <v>0</v>
      </c>
      <c r="N31" s="176">
        <f>ROUNDUP('[1]Berechnung Finiria'!G26/O26,0)*[1]Daten!J83</f>
        <v>0.3125</v>
      </c>
      <c r="O31" s="176">
        <f>ROUNDUP('[1]Berechnung Finiria'!I26/O26,0)*[1]Daten!J84</f>
        <v>0</v>
      </c>
      <c r="P31" s="176">
        <f>ROUNDUP('[1]Berechnung Finiria'!K26/O26,0)*[1]Daten!J85</f>
        <v>0</v>
      </c>
      <c r="Q31" s="177"/>
      <c r="R31" s="178"/>
      <c r="S31" s="179"/>
      <c r="T31" s="180"/>
    </row>
    <row r="32" spans="1:21" s="149" customFormat="1" ht="17.25" thickTop="1" thickBot="1" x14ac:dyDescent="0.3">
      <c r="B32" s="145" t="s">
        <v>329</v>
      </c>
      <c r="D32" s="142"/>
      <c r="E32" s="164">
        <f>SUMIF(H3:N22,F32,G3:M22)+SUMIF(B42,F32,B43)</f>
        <v>0</v>
      </c>
      <c r="F32" s="21" t="s">
        <v>108</v>
      </c>
      <c r="G32" s="165">
        <f>SUMIF(H3:N22,H32,G3:M22)+SUMIF(B42,H32,B43)</f>
        <v>0</v>
      </c>
      <c r="H32" s="22" t="s">
        <v>109</v>
      </c>
      <c r="I32" s="165">
        <f>SUMIF(H3:N22,J32,G3:M22)+SUMIF(B42,J32,B43)</f>
        <v>0</v>
      </c>
      <c r="J32" s="24" t="s">
        <v>100</v>
      </c>
      <c r="K32" s="165">
        <f>SUMIF(H3:N22,L32,G3:M22)+SUMIF(B42,L32,B43)</f>
        <v>0</v>
      </c>
      <c r="L32" s="14" t="s">
        <v>101</v>
      </c>
      <c r="M32" s="176">
        <f>ROUNDUP('[1]Berechnung Finiria'!E27/O26,0)*[1]Daten!J86</f>
        <v>0</v>
      </c>
      <c r="N32" s="176">
        <f>ROUNDUP('[1]Berechnung Finiria'!G27/O26,0)*[1]Daten!J87</f>
        <v>0</v>
      </c>
      <c r="O32" s="176">
        <f>ROUNDUP('[1]Berechnung Finiria'!I27/O26,0)*[1]Daten!J88</f>
        <v>0</v>
      </c>
      <c r="P32" s="176">
        <f>ROUNDUP('[1]Berechnung Finiria'!K27/O26,0)*[1]Daten!J89</f>
        <v>0</v>
      </c>
      <c r="Q32" s="177"/>
      <c r="R32" s="178"/>
      <c r="S32" s="179"/>
      <c r="T32" s="180"/>
    </row>
    <row r="33" spans="2:20" s="149" customFormat="1" ht="16.5" thickTop="1" thickBot="1" x14ac:dyDescent="0.3">
      <c r="B33" s="66"/>
      <c r="D33" s="142"/>
      <c r="E33" s="164">
        <f>SUMIF(H3:N22,F33,G3:M22)+SUMIF(B42,F33,B43)</f>
        <v>0</v>
      </c>
      <c r="F33" s="21" t="s">
        <v>111</v>
      </c>
      <c r="G33" s="165">
        <f ca="1">SUMIF(H3:N22,H33,G10:M22)+SUMIF(B42,H33,B43)</f>
        <v>0</v>
      </c>
      <c r="H33" s="22" t="s">
        <v>129</v>
      </c>
      <c r="I33" s="165">
        <f>SUMIF(H3:N22,J33,G3:M22)+SUMIF(B42,J33,B43)</f>
        <v>0</v>
      </c>
      <c r="J33" s="24" t="s">
        <v>130</v>
      </c>
      <c r="K33" s="165">
        <f>SUMIF(H3:N22,L33,G3:M22)+SUMIF(B42,L33,B43)</f>
        <v>0</v>
      </c>
      <c r="L33" s="14" t="s">
        <v>121</v>
      </c>
      <c r="M33" s="176">
        <f>ROUNDUP('[1]Berechnung Finiria'!E28/O26,0)*[1]Daten!J90</f>
        <v>0</v>
      </c>
      <c r="N33" s="176">
        <f>ROUNDUP('[1]Berechnung Finiria'!G28/O26,0)*[1]Daten!J91</f>
        <v>0</v>
      </c>
      <c r="O33" s="176">
        <f>ROUNDUP('[1]Berechnung Finiria'!I28/O26,0)*[1]Daten!J92</f>
        <v>2.5</v>
      </c>
      <c r="P33" s="176">
        <f>ROUNDUP('[1]Berechnung Finiria'!K28/O26,0)*[1]Daten!J93</f>
        <v>0</v>
      </c>
      <c r="Q33" s="177"/>
      <c r="R33" s="178"/>
      <c r="S33" s="179"/>
      <c r="T33" s="180"/>
    </row>
    <row r="34" spans="2:20" s="149" customFormat="1" ht="16.5" thickTop="1" thickBot="1" x14ac:dyDescent="0.3">
      <c r="B34" s="148" t="s">
        <v>171</v>
      </c>
      <c r="C34" s="148" t="s">
        <v>46</v>
      </c>
      <c r="D34" s="142"/>
      <c r="E34" s="164">
        <f>SUMIF(H3:N22,F34,G3:M22)+SUMIF(B42,F34,B43)</f>
        <v>0</v>
      </c>
      <c r="F34" s="21" t="s">
        <v>93</v>
      </c>
      <c r="G34" s="165">
        <f>SUMIF(H3:N22,H34,G3:M22)+SUMIF(B42,H34,B43)</f>
        <v>0</v>
      </c>
      <c r="H34" s="22" t="s">
        <v>99</v>
      </c>
      <c r="I34" s="165">
        <f>SUMIF(H3:N22,J34,G3:M22)+SUMIF(B42,J34,B43)</f>
        <v>0</v>
      </c>
      <c r="J34" s="24" t="s">
        <v>98</v>
      </c>
      <c r="K34" s="165">
        <f>SUMIF(H3:N22,L34,G3:M22)+SUMIF(B42,L34,B43)</f>
        <v>0</v>
      </c>
      <c r="L34" s="14" t="s">
        <v>131</v>
      </c>
      <c r="M34" s="176">
        <f>ROUNDUP('[1]Berechnung Finiria'!E29/O26,0)*[1]Daten!J94</f>
        <v>0</v>
      </c>
      <c r="N34" s="176">
        <f>ROUNDUP('[1]Berechnung Finiria'!G29/O26,0)*[1]Daten!J95</f>
        <v>0</v>
      </c>
      <c r="O34" s="176">
        <f>ROUNDUP('[1]Berechnung Finiria'!I29/O26,0)*[1]Daten!J96</f>
        <v>1.7500000000000002</v>
      </c>
      <c r="P34" s="176">
        <f>ROUNDUP('[1]Berechnung Finiria'!K29/O26,0)*[1]Daten!J97</f>
        <v>0</v>
      </c>
      <c r="Q34" s="177"/>
      <c r="R34" s="178"/>
      <c r="S34" s="179"/>
      <c r="T34" s="180"/>
    </row>
    <row r="35" spans="2:20" s="149" customFormat="1" ht="16.5" thickTop="1" thickBot="1" x14ac:dyDescent="0.3">
      <c r="B35" s="16" t="str">
        <f>IF('[1]Berechnung Finiria'!B33=[1]Daten!A190,[1]Daten!C190,IF('[1]Berechnung Finiria'!B33=[1]Daten!A191,[1]Daten!C191,IF('[1]Berechnung Finiria'!B33=[1]Daten!A192,[1]Daten!C192,IF('[1]Berechnung Finiria'!B33=[1]Daten!A193,[1]Daten!C193,IF('[1]Berechnung Finiria'!B33=[1]Daten!A194,[1]Daten!C194,IF('[1]Berechnung Finiria'!B33=[1]Daten!A195,[1]Daten!C195,IF('[1]Berechnung Finiria'!B33=[1]Daten!A196,[1]Daten!C196,IF('[1]Berechnung Finiria'!B33=[1]Daten!A197,[1]Daten!C197,IF('[1]Berechnung Finiria'!B33=[1]Daten!A198,[1]Daten!C198,IF('[1]Berechnung Finiria'!B33=[1]Daten!A199,[1]Daten!C199,IF('[1]Berechnung Finiria'!B33=[1]Daten!A200,[1]Daten!C200,IF('[1]Berechnung Finiria'!B33=[1]Daten!A201,[1]Daten!C201,IF('[1]Berechnung Finiria'!B33=[1]Daten!A202,[1]Daten!C202,IF('[1]Berechnung Finiria'!B33=[1]Daten!A203,[1]Daten!C203,IF('[1]Berechnung Finiria'!B33=[1]Daten!A204,[1]Daten!C204,IF('[1]Berechnung Finiria'!B33=[1]Daten!A205,[1]Daten!C205,IF('[1]Berechnung Finiria'!B33=[1]Daten!A206,[1]Daten!C206,IF('[1]Berechnung Finiria'!B33=[1]Daten!A207,[1]Daten!C207,IF('[1]Berechnung Finiria'!B33=[1]Daten!A208,[1]Daten!C208,IF('[1]Berechnung Finiria'!B33=[1]Daten!A209,[1]Daten!C209,IF('[1]Berechnung Finiria'!B33=[1]Daten!A210,[1]Daten!C210,IF('[1]Berechnung Finiria'!B33=[1]Daten!A211,[1]Daten!C211,IF('[1]Berechnung Finiria'!B33=[1]Daten!A212,[1]Daten!C212,IF('[1]Berechnung Finiria'!B33=[1]Daten!A213,[1]Daten!C213,""))))))))))))))))))))))))</f>
        <v/>
      </c>
      <c r="C35" s="43" t="str">
        <f>IF('[1]Berechnung Finiria'!B33=[1]Daten!A190,[1]Daten!B190,IF('[1]Berechnung Finiria'!B33=[1]Daten!A191,[1]Daten!B191,IF('[1]Berechnung Finiria'!B33=[1]Daten!A192,[1]Daten!B192,IF('[1]Berechnung Finiria'!B33=[1]Daten!A193,[1]Daten!B193,IF('[1]Berechnung Finiria'!B33=[1]Daten!A194,[1]Daten!B194,IF('[1]Berechnung Finiria'!B33=[1]Daten!A195,[1]Daten!B195,IF('[1]Berechnung Finiria'!B33=[1]Daten!A196,[1]Daten!B196,IF('[1]Berechnung Finiria'!B33=[1]Daten!A197,[1]Daten!B197,IF('[1]Berechnung Finiria'!B33=[1]Daten!A198,[1]Daten!B198,IF('[1]Berechnung Finiria'!B33=[1]Daten!A199,[1]Daten!B199,IF('[1]Berechnung Finiria'!B33=[1]Daten!A200,[1]Daten!B200,IF('[1]Berechnung Finiria'!B33=[1]Daten!A201,[1]Daten!B201,IF('[1]Berechnung Finiria'!B33=[1]Daten!A202,[1]Daten!B202,IF('[1]Berechnung Finiria'!B33=[1]Daten!A203,[1]Daten!B203,IF('[1]Berechnung Finiria'!B33=[1]Daten!A204,[1]Daten!B204,IF('[1]Berechnung Finiria'!B33=[1]Daten!A205,[1]Daten!B205,IF('[1]Berechnung Finiria'!B33=[1]Daten!A206,[1]Daten!B206,IF('[1]Berechnung Finiria'!B33=[1]Daten!A207,[1]Daten!B207,IF('[1]Berechnung Finiria'!B33=[1]Daten!A208,[1]Daten!B208,IF('[1]Berechnung Finiria'!B33=[1]Daten!A209,[1]Daten!B209,IF('[1]Berechnung Finiria'!B33=[1]Daten!A210,[1]Daten!B210,IF('[1]Berechnung Finiria'!B33=[1]Daten!A211,[1]Daten!B211,IF('[1]Berechnung Finiria'!B33=[1]Daten!A212,[1]Daten!B212,IF('[1]Berechnung Finiria'!B33=[1]Daten!A213,[1]Daten!B213,""))))))))))))))))))))))))</f>
        <v/>
      </c>
      <c r="D35" s="142"/>
      <c r="E35" s="164">
        <f>SUMIF(H3:N22,F35,G3:M22)+SUMIF(B42,F35,B43)</f>
        <v>0</v>
      </c>
      <c r="F35" s="21" t="s">
        <v>54</v>
      </c>
      <c r="G35" s="165">
        <f>SUMIF(H3:N22,H35,G3:M22)+SUMIF(B42,H35,B43)</f>
        <v>0</v>
      </c>
      <c r="H35" s="22" t="s">
        <v>326</v>
      </c>
      <c r="I35" s="165">
        <f>SUMIF(H3:N22,J35,G3:M22)+SUMIF(B42,J35,B43)</f>
        <v>0</v>
      </c>
      <c r="J35" s="24" t="s">
        <v>119</v>
      </c>
      <c r="K35" s="165">
        <f>SUMIF(H3:N22,L35,G3:M22)+SUMIF(B42,L35,B43)</f>
        <v>0</v>
      </c>
      <c r="L35" s="14" t="s">
        <v>124</v>
      </c>
      <c r="M35" s="176">
        <f>ROUNDUP('[1]Berechnung Finiria'!E30/O26,0)*[1]Daten!J98</f>
        <v>0.625</v>
      </c>
      <c r="N35" s="176">
        <f>ROUNDUP('[1]Berechnung Finiria'!G30/O26,0)*[1]Daten!J99</f>
        <v>0.70416666666666661</v>
      </c>
      <c r="O35" s="176">
        <f>ROUNDUP('[1]Berechnung Finiria'!I30/O26,0)*[1]Daten!J100</f>
        <v>0</v>
      </c>
      <c r="P35" s="176">
        <f>ROUNDUP('[1]Berechnung Finiria'!K30/O26,0)*[1]Daten!J101</f>
        <v>0</v>
      </c>
      <c r="Q35" s="177"/>
      <c r="R35" s="178"/>
      <c r="S35" s="179"/>
      <c r="T35" s="180"/>
    </row>
    <row r="36" spans="2:20" s="149" customFormat="1" ht="16.5" thickTop="1" thickBot="1" x14ac:dyDescent="0.3">
      <c r="B36" s="16" t="str">
        <f>IF('[1]Berechnung Finiria'!B33=[1]Daten!A190,[1]Daten!E190,IF('[1]Berechnung Finiria'!B33=[1]Daten!A191,[1]Daten!E191,IF('[1]Berechnung Finiria'!B33=[1]Daten!A192,[1]Daten!E192,IF('[1]Berechnung Finiria'!B33=[1]Daten!A193,[1]Daten!E193,IF('[1]Berechnung Finiria'!B33=[1]Daten!A194,[1]Daten!E194,IF('[1]Berechnung Finiria'!B33=[1]Daten!A195,[1]Daten!E195,IF('[1]Berechnung Finiria'!B33=[1]Daten!A196,[1]Daten!E196,IF('[1]Berechnung Finiria'!B33=[1]Daten!A197,[1]Daten!E197,IF('[1]Berechnung Finiria'!B33=[1]Daten!A198,[1]Daten!E198,IF('[1]Berechnung Finiria'!B33=[1]Daten!A199,[1]Daten!E199,IF('[1]Berechnung Finiria'!B33=[1]Daten!A200,[1]Daten!E200,IF('[1]Berechnung Finiria'!B33=[1]Daten!A201,[1]Daten!E201,IF('[1]Berechnung Finiria'!B33=[1]Daten!A202,[1]Daten!E202,IF('[1]Berechnung Finiria'!B33=[1]Daten!A203,[1]Daten!E203,IF('[1]Berechnung Finiria'!B33=[1]Daten!A204,[1]Daten!E204,IF('[1]Berechnung Finiria'!B33=[1]Daten!A205,[1]Daten!E205,IF('[1]Berechnung Finiria'!B33=[1]Daten!A206,[1]Daten!E206,IF('[1]Berechnung Finiria'!B33=[1]Daten!A207,[1]Daten!E207,IF('[1]Berechnung Finiria'!B33=[1]Daten!A208,[1]Daten!E208,IF('[1]Berechnung Finiria'!B33=[1]Daten!A209,[1]Daten!E209,IF('[1]Berechnung Finiria'!B33=[1]Daten!A210,[1]Daten!E210,IF('[1]Berechnung Finiria'!B33=[1]Daten!A211,[1]Daten!E211,IF('[1]Berechnung Finiria'!B33=[1]Daten!A212,[1]Daten!E212,IF('[1]Berechnung Finiria'!B33=[1]Daten!A213,[1]Daten!E213,""))))))))))))))))))))))))</f>
        <v/>
      </c>
      <c r="C36" s="43" t="str">
        <f>IF('[1]Berechnung Finiria'!B33=[1]Daten!A190,[1]Daten!D190,IF('[1]Berechnung Finiria'!B33=[1]Daten!A191,[1]Daten!D191,IF('[1]Berechnung Finiria'!B33=[1]Daten!A192,[1]Daten!D192,IF('[1]Berechnung Finiria'!B33=[1]Daten!A193,[1]Daten!D193,IF('[1]Berechnung Finiria'!B33=[1]Daten!A194,[1]Daten!D194,IF('[1]Berechnung Finiria'!B33=[1]Daten!A195,[1]Daten!D195,IF('[1]Berechnung Finiria'!B33=[1]Daten!A196,[1]Daten!D196,IF('[1]Berechnung Finiria'!B33=[1]Daten!A197,[1]Daten!D197,IF('[1]Berechnung Finiria'!B33=[1]Daten!A198,[1]Daten!D198,IF('[1]Berechnung Finiria'!B33=[1]Daten!A199,[1]Daten!D199,IF('[1]Berechnung Finiria'!B33=[1]Daten!A200,[1]Daten!D200,IF('[1]Berechnung Finiria'!B33=[1]Daten!A201,[1]Daten!D201,IF('[1]Berechnung Finiria'!B33=[1]Daten!A202,[1]Daten!D202,IF('[1]Berechnung Finiria'!B33=[1]Daten!A203,[1]Daten!D203,IF('[1]Berechnung Finiria'!B33=[1]Daten!A204,[1]Daten!D204,IF('[1]Berechnung Finiria'!B33=[1]Daten!A205,[1]Daten!D205,IF('[1]Berechnung Finiria'!B33=[1]Daten!A206,[1]Daten!D206,IF('[1]Berechnung Finiria'!B33=[1]Daten!A207,[1]Daten!D207,IF('[1]Berechnung Finiria'!B33=[1]Daten!A208,[1]Daten!D208,IF('[1]Berechnung Finiria'!B33=[1]Daten!A209,[1]Daten!D209,IF('[1]Berechnung Finiria'!B33=[1]Daten!A210,[1]Daten!D210,IF('[1]Berechnung Finiria'!B33=[1]Daten!A211,[1]Daten!D211,IF('[1]Berechnung Finiria'!B33=[1]Daten!A212,[1]Daten!D212,IF('[1]Berechnung Finiria'!B33=[1]Daten!A213,[1]Daten!D213,""))))))))))))))))))))))))</f>
        <v/>
      </c>
      <c r="D36" s="142"/>
      <c r="E36" s="164">
        <f>SUMIF(H3:N22,F36,G3:M22)+SUMIF(B42,F36,B43)</f>
        <v>0</v>
      </c>
      <c r="F36" s="21" t="s">
        <v>57</v>
      </c>
      <c r="G36" s="165">
        <f>SUMIF(H3:N22,H36,G3:M22)+SUMIF(B42,H36,B43)</f>
        <v>0</v>
      </c>
      <c r="H36" s="22" t="s">
        <v>113</v>
      </c>
      <c r="I36" s="165">
        <f>SUMIF(H3:N22,J36,G3:M22)+SUMIF(B42,J36,B43)</f>
        <v>0</v>
      </c>
      <c r="J36" s="24" t="s">
        <v>78</v>
      </c>
      <c r="K36" s="165">
        <f>SUMIF(H3:N22,L36,G3:M22)+SUMIF(B42,L36,B43)</f>
        <v>0</v>
      </c>
      <c r="L36" s="14" t="s">
        <v>104</v>
      </c>
      <c r="M36" s="176">
        <f>ROUNDUP('[1]Berechnung Finiria'!E31/O26,0)*[1]Daten!J102</f>
        <v>0</v>
      </c>
      <c r="N36" s="176">
        <f>ROUNDUP('[1]Berechnung Finiria'!G31/O26,0)*[1]Daten!J103</f>
        <v>0.49583333333333335</v>
      </c>
      <c r="O36" s="176">
        <f>ROUNDUP('[1]Berechnung Finiria'!I31/O26,0)*[1]Daten!J104</f>
        <v>0</v>
      </c>
      <c r="P36" s="176">
        <f>ROUNDUP('[1]Berechnung Finiria'!K31/O26,0)*[1]Daten!J105</f>
        <v>0</v>
      </c>
      <c r="Q36" s="177"/>
      <c r="R36" s="178"/>
      <c r="S36" s="179"/>
      <c r="T36" s="180"/>
    </row>
    <row r="37" spans="2:20" s="149" customFormat="1" ht="16.5" thickTop="1" thickBot="1" x14ac:dyDescent="0.3">
      <c r="B37" s="16" t="str">
        <f>IF('[1]Berechnung Finiria'!B33=[1]Daten!A190,[1]Daten!G190,IF('[1]Berechnung Finiria'!B33=[1]Daten!A191,[1]Daten!G191,IF('[1]Berechnung Finiria'!B33=[1]Daten!A192,[1]Daten!G192,IF('[1]Berechnung Finiria'!B33=[1]Daten!A193,[1]Daten!G193,IF('[1]Berechnung Finiria'!B33=[1]Daten!A194,[1]Daten!G194,IF('[1]Berechnung Finiria'!B33=[1]Daten!A195,[1]Daten!G195,IF('[1]Berechnung Finiria'!B33=[1]Daten!A196,[1]Daten!G196,IF('[1]Berechnung Finiria'!B33=[1]Daten!A197,[1]Daten!G197,IF('[1]Berechnung Finiria'!B33=[1]Daten!A198,[1]Daten!G198,IF('[1]Berechnung Finiria'!B33=[1]Daten!A199,[1]Daten!G199,IF('[1]Berechnung Finiria'!B33=[1]Daten!A200,[1]Daten!G200,IF('[1]Berechnung Finiria'!B33=[1]Daten!A201,[1]Daten!G201,IF('[1]Berechnung Finiria'!B33=[1]Daten!A202,[1]Daten!G202,IF('[1]Berechnung Finiria'!B33=[1]Daten!A203,[1]Daten!G203,IF('[1]Berechnung Finiria'!B33=[1]Daten!A204,[1]Daten!G204,IF('[1]Berechnung Finiria'!B33=[1]Daten!A205,[1]Daten!G205,IF('[1]Berechnung Finiria'!B33=[1]Daten!A206,[1]Daten!G206,IF('[1]Berechnung Finiria'!B33=[1]Daten!A207,[1]Daten!G207,IF('[1]Berechnung Finiria'!B33=[1]Daten!A208,[1]Daten!G208,IF('[1]Berechnung Finiria'!B33=[1]Daten!A209,[1]Daten!G209,IF('[1]Berechnung Finiria'!B33=[1]Daten!A210,[1]Daten!G210,IF('[1]Berechnung Finiria'!B33=[1]Daten!A211,[1]Daten!G211,IF('[1]Berechnung Finiria'!B33=[1]Daten!A212,[1]Daten!G212,IF('[1]Berechnung Finiria'!B33=[1]Daten!A213,[1]Daten!G213,""))))))))))))))))))))))))</f>
        <v/>
      </c>
      <c r="C37" s="43" t="str">
        <f>IF('[1]Berechnung Finiria'!B33=[1]Daten!A190,[1]Daten!F190,IF('[1]Berechnung Finiria'!B33=[1]Daten!A191,[1]Daten!F191,IF('[1]Berechnung Finiria'!B33=[1]Daten!A192,[1]Daten!F192,IF('[1]Berechnung Finiria'!B33=[1]Daten!A193,[1]Daten!F193,IF('[1]Berechnung Finiria'!B33=[1]Daten!A194,[1]Daten!F194,IF('[1]Berechnung Finiria'!B33=[1]Daten!A195,[1]Daten!F195,IF('[1]Berechnung Finiria'!B33=[1]Daten!A196,[1]Daten!F196,IF('[1]Berechnung Finiria'!B33=[1]Daten!A197,[1]Daten!F197,IF('[1]Berechnung Finiria'!B33=[1]Daten!A198,[1]Daten!F198,IF('[1]Berechnung Finiria'!B33=[1]Daten!A199,[1]Daten!F199,IF('[1]Berechnung Finiria'!B33=[1]Daten!A200,[1]Daten!F200,IF('[1]Berechnung Finiria'!B33=[1]Daten!A201,[1]Daten!F201,IF('[1]Berechnung Finiria'!B33=[1]Daten!A202,[1]Daten!F202,IF('[1]Berechnung Finiria'!B33=[1]Daten!A203,[1]Daten!F203,IF('[1]Berechnung Finiria'!B33=[1]Daten!A204,[1]Daten!F204,IF('[1]Berechnung Finiria'!B33=[1]Daten!A205,[1]Daten!F205,IF('[1]Berechnung Finiria'!B33=[1]Daten!A206,[1]Daten!F206,IF('[1]Berechnung Finiria'!B33=[1]Daten!A207,[1]Daten!F207,IF('[1]Berechnung Finiria'!B33=[1]Daten!A208,[1]Daten!F208,IF('[1]Berechnung Finiria'!B33=[1]Daten!A209,[1]Daten!F209,IF('[1]Berechnung Finiria'!B33=[1]Daten!A210,[1]Daten!F210,IF('[1]Berechnung Finiria'!B33=[1]Daten!A211,[1]Daten!F211,IF('[1]Berechnung Finiria'!B33=[1]Daten!A212,[1]Daten!F212,IF('[1]Berechnung Finiria'!B33=[1]Daten!A213,[1]Daten!F213,""))))))))))))))))))))))))</f>
        <v/>
      </c>
      <c r="D37" s="142"/>
      <c r="E37" s="164">
        <f>SUMIF(H3:N22,F37,G3:M22)+SUMIF(B42,F37,B43)</f>
        <v>0</v>
      </c>
      <c r="F37" s="21" t="s">
        <v>117</v>
      </c>
      <c r="G37" s="165">
        <f>SUMIF(H3:N22,H37,G3:M22)+SUMIF(B42,H37,B43)</f>
        <v>0</v>
      </c>
      <c r="H37" s="22" t="s">
        <v>69</v>
      </c>
      <c r="I37" s="165">
        <f>SUMIF(H3:N22,J37,G3:M22)+SUMIF(B42,J37,B43)</f>
        <v>0</v>
      </c>
      <c r="J37" s="24" t="s">
        <v>105</v>
      </c>
      <c r="K37" s="165">
        <f>SUMIF(H3:N22,L37,G3:M22)+SUMIF(B42,L37,B43)</f>
        <v>0</v>
      </c>
      <c r="L37" s="14" t="s">
        <v>107</v>
      </c>
      <c r="M37" s="176">
        <f>ROUNDUP('[1]Berechnung Finiria'!E32/O26,0)*[1]Daten!J106</f>
        <v>0</v>
      </c>
      <c r="N37" s="176">
        <f>ROUNDUP('[1]Berechnung Finiria'!G32/O26,0)*[1]Daten!J107</f>
        <v>0</v>
      </c>
      <c r="O37" s="176">
        <f>ROUNDUP('[1]Berechnung Finiria'!I32/O26,0)*[1]Daten!J108</f>
        <v>0</v>
      </c>
      <c r="P37" s="176">
        <f>ROUNDUP('[1]Berechnung Finiria'!K32/O26,0)*[1]Daten!J109</f>
        <v>0</v>
      </c>
      <c r="Q37" s="177"/>
      <c r="R37" s="178"/>
      <c r="S37" s="179"/>
      <c r="T37" s="180"/>
    </row>
    <row r="38" spans="2:20" s="149" customFormat="1" ht="16.5" thickTop="1" thickBot="1" x14ac:dyDescent="0.3">
      <c r="B38" s="44" t="str">
        <f>IF('[1]Berechnung Finiria'!B33=[1]Daten!A190,[1]Daten!I190,IF('[1]Berechnung Finiria'!B33=[1]Daten!A191,[1]Daten!I191,IF('[1]Berechnung Finiria'!B33=[1]Daten!A192,[1]Daten!I192,IF('[1]Berechnung Finiria'!B33=[1]Daten!A193,[1]Daten!I193,IF('[1]Berechnung Finiria'!B33=[1]Daten!A194,[1]Daten!I194,IF('[1]Berechnung Finiria'!B33=[1]Daten!A195,[1]Daten!I195,IF('[1]Berechnung Finiria'!B33=[1]Daten!A196,[1]Daten!I196,IF('[1]Berechnung Finiria'!B33=[1]Daten!A197,[1]Daten!I197,IF('[1]Berechnung Finiria'!B33=[1]Daten!A198,[1]Daten!I198,IF('[1]Berechnung Finiria'!B33=[1]Daten!A199,[1]Daten!I199,IF('[1]Berechnung Finiria'!B33=[1]Daten!A200,[1]Daten!I200,IF('[1]Berechnung Finiria'!B33=[1]Daten!A201,[1]Daten!I201,IF('[1]Berechnung Finiria'!B33=[1]Daten!A202,[1]Daten!I202,IF('[1]Berechnung Finiria'!B33=[1]Daten!A203,[1]Daten!I203,IF('[1]Berechnung Finiria'!B33=[1]Daten!A204,[1]Daten!I204,IF('[1]Berechnung Finiria'!B33=[1]Daten!A205,[1]Daten!I205,IF('[1]Berechnung Finiria'!B33=[1]Daten!A206,[1]Daten!I206,IF('[1]Berechnung Finiria'!B33=[1]Daten!A207,[1]Daten!I207,IF('[1]Berechnung Finiria'!B33=[1]Daten!A208,[1]Daten!I208,IF('[1]Berechnung Finiria'!B33=[1]Daten!A209,[1]Daten!I209,IF('[1]Berechnung Finiria'!B33=[1]Daten!A210,[1]Daten!I210,IF('[1]Berechnung Finiria'!B33=[1]Daten!A211,[1]Daten!I211,IF('[1]Berechnung Finiria'!B33=[1]Daten!A212,[1]Daten!I212,IF('[1]Berechnung Finiria'!B33=[1]Daten!A213,[1]Daten!I213,""))))))))))))))))))))))))</f>
        <v/>
      </c>
      <c r="C38" s="45" t="str">
        <f>IF('[1]Berechnung Finiria'!B33=[1]Daten!A190,[1]Daten!H190,IF('[1]Berechnung Finiria'!B33=[1]Daten!A191,[1]Daten!H191,IF('[1]Berechnung Finiria'!B33=[1]Daten!A192,[1]Daten!H192,IF('[1]Berechnung Finiria'!B33=[1]Daten!A193,[1]Daten!H193,IF('[1]Berechnung Finiria'!B33=[1]Daten!A194,[1]Daten!H194,IF('[1]Berechnung Finiria'!B33=[1]Daten!A195,[1]Daten!H195,IF('[1]Berechnung Finiria'!B33=[1]Daten!A196,[1]Daten!H196,IF('[1]Berechnung Finiria'!B33=[1]Daten!A197,[1]Daten!H197,IF('[1]Berechnung Finiria'!B33=[1]Daten!A198,[1]Daten!H198,IF('[1]Berechnung Finiria'!B33=[1]Daten!A199,[1]Daten!H199,IF('[1]Berechnung Finiria'!B33=[1]Daten!A200,[1]Daten!H200,IF('[1]Berechnung Finiria'!B33=[1]Daten!A201,[1]Daten!H201,IF('[1]Berechnung Finiria'!B33=[1]Daten!A202,[1]Daten!H202,IF('[1]Berechnung Finiria'!B33=[1]Daten!A203,[1]Daten!H203,IF('[1]Berechnung Finiria'!B33=[1]Daten!A204,[1]Daten!H204,IF('[1]Berechnung Finiria'!B33=[1]Daten!A205,[1]Daten!H205,IF('[1]Berechnung Finiria'!B33=[1]Daten!A206,[1]Daten!H206,IF('[1]Berechnung Finiria'!B33=[1]Daten!A207,[1]Daten!H207,IF('[1]Berechnung Finiria'!B33=[1]Daten!A208,[1]Daten!H208,IF('[1]Berechnung Finiria'!B33=[1]Daten!A209,[1]Daten!H209,IF('[1]Berechnung Finiria'!B33=[1]Daten!A210,[1]Daten!H210,IF('[1]Berechnung Finiria'!B33=[1]Daten!A211,[1]Daten!H211,IF('[1]Berechnung Finiria'!B33=[1]Daten!A212,[1]Daten!H212,IF('[1]Berechnung Finiria'!B33=[1]Daten!A213,[1]Daten!H213,""))))))))))))))))))))))))</f>
        <v/>
      </c>
      <c r="D38" s="142"/>
      <c r="E38" s="164">
        <f>SUMIF(H3:N22,F38,G3:M22)+SUMIF(B42,F38,B43)</f>
        <v>0</v>
      </c>
      <c r="F38" s="21" t="s">
        <v>133</v>
      </c>
      <c r="G38" s="165">
        <f>SUMIF(H3:N22,H38,G3:M22)+SUMIF(B42,H38,B43)</f>
        <v>0</v>
      </c>
      <c r="H38" s="22" t="s">
        <v>86</v>
      </c>
      <c r="I38" s="165">
        <f>SUMIF(H3:N22,J38,G3:M22)+SUMIF(B42,J38,B43)</f>
        <v>0</v>
      </c>
      <c r="J38" s="24" t="s">
        <v>134</v>
      </c>
      <c r="K38" s="165">
        <f>SUMIF(H3:N22,L38,G3:M22)+SUMIF(B42,L38,B43)</f>
        <v>0</v>
      </c>
      <c r="L38" s="14" t="s">
        <v>87</v>
      </c>
      <c r="M38" s="176">
        <f>ROUNDUP('[1]Berechnung Finiria'!E33/O26,0)*[1]Daten!J110</f>
        <v>0</v>
      </c>
      <c r="N38" s="176">
        <f ca="1">ROUNDUP('[1]Berechnung Finiria'!G33/O26,0)*[1]Daten!J111</f>
        <v>0</v>
      </c>
      <c r="O38" s="176">
        <f>ROUNDUP('[1]Berechnung Finiria'!I33/O26,0)*[1]Daten!J112</f>
        <v>0</v>
      </c>
      <c r="P38" s="176">
        <f>ROUNDUP('[1]Berechnung Finiria'!K33/O26,0)*[1]Daten!J113</f>
        <v>0</v>
      </c>
      <c r="Q38" s="177"/>
      <c r="R38" s="178"/>
      <c r="S38" s="179"/>
      <c r="T38" s="180"/>
    </row>
    <row r="39" spans="2:20" s="149" customFormat="1" ht="16.5" thickTop="1" thickBot="1" x14ac:dyDescent="0.3">
      <c r="B39" s="51" t="s">
        <v>320</v>
      </c>
      <c r="C39" s="80" t="str">
        <f>IF('[1]Berechnung Finiria'!B33=[1]Daten!A190,[1]Daten!J190,IF('[1]Berechnung Finiria'!B33=[1]Daten!A191,[1]Daten!J191,IF('[1]Berechnung Finiria'!B33=[1]Daten!A192,[1]Daten!J192,IF('[1]Berechnung Finiria'!B33=[1]Daten!A193,[1]Daten!J193,IF('[1]Berechnung Finiria'!B33=[1]Daten!A194,[1]Daten!J194,IF('[1]Berechnung Finiria'!B33=[1]Daten!A195,[1]Daten!J195,IF('[1]Berechnung Finiria'!B33=[1]Daten!A196,[1]Daten!J196,IF('[1]Berechnung Finiria'!B33=[1]Daten!A197,[1]Daten!J197,IF('[1]Berechnung Finiria'!B33=[1]Daten!A198,[1]Daten!J198,IF('[1]Berechnung Finiria'!B33=[1]Daten!A199,[1]Daten!J199,IF('[1]Berechnung Finiria'!B33=[1]Daten!A200,[1]Daten!J200,IF('[1]Berechnung Finiria'!B33=[1]Daten!A201,[1]Daten!J201,IF('[1]Berechnung Finiria'!B33=[1]Daten!A202,[1]Daten!J202,IF('[1]Berechnung Finiria'!B33=[1]Daten!A203,[1]Daten!J203,IF('[1]Berechnung Finiria'!B33=[1]Daten!A204,[1]Daten!J204,IF('[1]Berechnung Finiria'!B33=[1]Daten!A205,[1]Daten!J205,IF('[1]Berechnung Finiria'!B33=[1]Daten!A206,[1]Daten!J206,IF('[1]Berechnung Finiria'!B33=[1]Daten!A207,[1]Daten!J207,IF('[1]Berechnung Finiria'!B33=[1]Daten!A208,[1]Daten!J208,IF('[1]Berechnung Finiria'!B33=[1]Daten!A209,[1]Daten!J209,IF('[1]Berechnung Finiria'!B33=[1]Daten!A210,[1]Daten!J210,IF('[1]Berechnung Finiria'!B33=[1]Daten!A211,[1]Daten!J211,IF('[1]Berechnung Finiria'!B33=[1]Daten!A212,[1]Daten!J212,IF('[1]Berechnung Finiria'!B33=[1]Daten!A213,[1]Daten!J213,""))))))))))))))))))))))))</f>
        <v/>
      </c>
      <c r="D39" s="142"/>
      <c r="E39" s="164">
        <f>SUMIF(H3:N22,F39,G3:M22)+SUMIF(B42,F39,B43)</f>
        <v>0</v>
      </c>
      <c r="F39" s="21" t="s">
        <v>430</v>
      </c>
      <c r="G39" s="165">
        <f t="shared" ref="G39:G40" si="0">SUMIF(H4:N23,H39,G4:M23)+SUMIF(B43,H39,B44)</f>
        <v>0</v>
      </c>
      <c r="H39" s="22" t="s">
        <v>431</v>
      </c>
      <c r="I39" s="165">
        <f t="shared" ref="I39:I40" si="1">SUMIF(H4:N23,J39,G4:M23)+SUMIF(B43,J39,B44)</f>
        <v>0</v>
      </c>
      <c r="J39" s="24" t="s">
        <v>432</v>
      </c>
      <c r="K39" s="165">
        <f>SUMIF(H3:N22,L39,G3:M22)+SUMIF(B42,L39,B43)</f>
        <v>0</v>
      </c>
      <c r="L39" s="14" t="s">
        <v>433</v>
      </c>
      <c r="M39" s="176">
        <f>ROUNDUP('[1]Berechnung Finiria'!E34/O26,0)*[1]Daten!J114</f>
        <v>0</v>
      </c>
      <c r="N39" s="176">
        <f>ROUNDUP('[1]Berechnung Finiria'!G34/O26,0)*[1]Daten!J115</f>
        <v>0</v>
      </c>
      <c r="O39" s="176">
        <f>ROUNDUP('[1]Berechnung Finiria'!I34/O26,0)*[1]Daten!J116</f>
        <v>0</v>
      </c>
      <c r="P39" s="176">
        <f>ROUNDUP('[1]Berechnung Finiria'!K34/O26,0)*[1]Daten!J117</f>
        <v>0</v>
      </c>
      <c r="Q39" s="177"/>
      <c r="R39" s="178"/>
      <c r="S39" s="179"/>
      <c r="T39" s="180"/>
    </row>
    <row r="40" spans="2:20" s="149" customFormat="1" ht="16.5" customHeight="1" thickTop="1" thickBot="1" x14ac:dyDescent="0.3">
      <c r="B40" s="46" t="s">
        <v>280</v>
      </c>
      <c r="C40" s="47" t="str">
        <f>IF('[1]Berechnung Finiria'!B33=[1]Daten!A190,[1]Daten!K190,IF('[1]Berechnung Finiria'!B33=[1]Daten!A191,[1]Daten!K191,IF('[1]Berechnung Finiria'!B33=[1]Daten!A192,[1]Daten!K192,IF('[1]Berechnung Finiria'!B33=[1]Daten!A193,[1]Daten!K193,IF('[1]Berechnung Finiria'!B33=[1]Daten!A194,[1]Daten!K194,IF('[1]Berechnung Finiria'!B33=[1]Daten!A195,[1]Daten!K195,IF('[1]Berechnung Finiria'!B33=[1]Daten!A196,[1]Daten!K196,IF('[1]Berechnung Finiria'!B33=[1]Daten!A197,[1]Daten!K197,IF('[1]Berechnung Finiria'!B33=[1]Daten!A198,[1]Daten!K198,IF('[1]Berechnung Finiria'!B33=[1]Daten!A199,[1]Daten!K199,IF('[1]Berechnung Finiria'!B33=[1]Daten!A200,[1]Daten!K200,IF('[1]Berechnung Finiria'!B33=[1]Daten!A201,[1]Daten!K201,IF('[1]Berechnung Finiria'!B33=[1]Daten!A202,[1]Daten!K202,IF('[1]Berechnung Finiria'!B33=[1]Daten!A203,[1]Daten!K203,IF('[1]Berechnung Finiria'!B33=[1]Daten!A204,[1]Daten!K204,IF('[1]Berechnung Finiria'!B33=[1]Daten!A205,[1]Daten!K205,IF('[1]Berechnung Finiria'!B33=[1]Daten!A206,[1]Daten!K206,IF('[1]Berechnung Finiria'!B33=[1]Daten!A207,[1]Daten!K207,IF('[1]Berechnung Finiria'!B33=[1]Daten!A208,[1]Daten!K208,IF('[1]Berechnung Finiria'!B33=[1]Daten!A209,[1]Daten!K209,IF('[1]Berechnung Finiria'!B33=[1]Daten!A210,[1]Daten!K210,IF('[1]Berechnung Finiria'!B33=[1]Daten!A211,[1]Daten!K211,IF('[1]Berechnung Finiria'!B33=[1]Daten!A212,[1]Daten!K212,IF('[1]Berechnung Finiria'!B33=[1]Daten!A213,[1]Daten!K213,""))))))))))))))))))))))))</f>
        <v/>
      </c>
      <c r="D40" s="142"/>
      <c r="E40" s="164">
        <f>SUMIF(H3:N22,F40,G3:M22)+SUMIF(B42,F40,B43)</f>
        <v>0</v>
      </c>
      <c r="F40" s="21" t="s">
        <v>434</v>
      </c>
      <c r="G40" s="165">
        <f t="shared" si="0"/>
        <v>0</v>
      </c>
      <c r="H40" s="22" t="s">
        <v>435</v>
      </c>
      <c r="I40" s="165">
        <f t="shared" si="1"/>
        <v>0</v>
      </c>
      <c r="J40" s="24" t="s">
        <v>436</v>
      </c>
      <c r="K40" s="165">
        <f>SUMIF(H3:N22,L40,G3:M22)+SUMIF(B42,L40,B43)</f>
        <v>0</v>
      </c>
      <c r="L40" s="14" t="s">
        <v>437</v>
      </c>
      <c r="M40" s="176">
        <f>ROUNDUP('[1]Berechnung Finiria'!E35/O26,0)*[1]Daten!J118</f>
        <v>0</v>
      </c>
      <c r="N40" s="176">
        <f>ROUNDUP('[1]Berechnung Finiria'!G35/O26,0)*[1]Daten!J119</f>
        <v>0</v>
      </c>
      <c r="O40" s="176">
        <f>ROUNDUP('[1]Berechnung Finiria'!I35/O26,0)*[1]Daten!J120</f>
        <v>0</v>
      </c>
      <c r="P40" s="176">
        <f>ROUNDUP('[1]Berechnung Finiria'!K35/O26,0)*[1]Daten!J121</f>
        <v>0</v>
      </c>
      <c r="Q40" s="177"/>
      <c r="R40" s="178"/>
      <c r="S40" s="179"/>
      <c r="T40" s="180"/>
    </row>
    <row r="41" spans="2:20" s="149" customFormat="1" ht="16.5" customHeight="1" thickTop="1" thickBot="1" x14ac:dyDescent="0.3">
      <c r="B41" s="145" t="s">
        <v>305</v>
      </c>
      <c r="D41" s="142"/>
      <c r="E41" s="164">
        <f>SUMIF(H3:N22,F41,G3:M22)+SUMIF(B42,F41,B43)</f>
        <v>0</v>
      </c>
      <c r="F41" s="21" t="s">
        <v>116</v>
      </c>
      <c r="G41" s="165">
        <f>SUMIF(H3:N22,H41,G3:M22)+SUMIF(B42,H41,B43)</f>
        <v>0</v>
      </c>
      <c r="H41" s="22" t="s">
        <v>96</v>
      </c>
      <c r="I41" s="165">
        <f>SUMIF(H3:N22,J41,G3:M22)+SUMIF(B42,J41,B43)</f>
        <v>0</v>
      </c>
      <c r="J41" s="24" t="s">
        <v>77</v>
      </c>
      <c r="K41" s="165">
        <f>SUMIF(H3:N22,L41,G3:M22)+SUMIF(B42,L41,B43)</f>
        <v>0</v>
      </c>
      <c r="L41" s="14" t="s">
        <v>125</v>
      </c>
      <c r="M41" s="176">
        <f>ROUNDUP('[1]Berechnung Finiria'!E36/O26,0)*[1]Daten!J122</f>
        <v>0</v>
      </c>
      <c r="N41" s="176">
        <f>ROUNDUP('[1]Berechnung Finiria'!G36/O26,0)*[1]Daten!J123</f>
        <v>0</v>
      </c>
      <c r="O41" s="176">
        <f>ROUNDUP('[1]Berechnung Finiria'!I36/O26,0)*[1]Daten!J124</f>
        <v>0</v>
      </c>
      <c r="P41" s="176">
        <f>ROUNDUP('[1]Berechnung Finiria'!K36/O26,0)*[1]Daten!J125</f>
        <v>0</v>
      </c>
      <c r="Q41" s="177"/>
      <c r="R41" s="178"/>
      <c r="S41" s="179"/>
      <c r="T41" s="180"/>
    </row>
    <row r="42" spans="2:20" ht="16.5" customHeight="1" thickTop="1" thickBot="1" x14ac:dyDescent="0.3">
      <c r="B42" s="66"/>
      <c r="C42" s="149"/>
      <c r="E42" s="164">
        <f>SUMIF(H3:N22,F42,G3:M22)+SUMIF(B42,F42,B43)</f>
        <v>1080</v>
      </c>
      <c r="F42" s="21" t="s">
        <v>60</v>
      </c>
      <c r="G42" s="165">
        <f>SUMIF(H3:N22,H42,G3:M22)+SUMIF(B42,H42,B43)</f>
        <v>0</v>
      </c>
      <c r="H42" s="22" t="s">
        <v>118</v>
      </c>
      <c r="I42" s="165">
        <f>SUMIF(H3:N22,J42,G3:M22)+SUMIF(B42,J42,B43)</f>
        <v>0</v>
      </c>
      <c r="J42" s="24" t="s">
        <v>97</v>
      </c>
      <c r="K42" s="165">
        <f>SUMIF(H3:N22,L42,G3:M22)+SUMIF(B42,L42,B43)</f>
        <v>0</v>
      </c>
      <c r="L42" s="14" t="s">
        <v>106</v>
      </c>
      <c r="M42" s="176">
        <f>ROUNDUP('[1]Berechnung Finiria'!E37/O26,0)*[1]Daten!J126</f>
        <v>0</v>
      </c>
      <c r="N42" s="176">
        <f>ROUNDUP('[1]Berechnung Finiria'!G37/O26,0)*[1]Daten!J127</f>
        <v>0</v>
      </c>
      <c r="O42" s="176">
        <f>ROUNDUP('[1]Berechnung Finiria'!I37/O26,0)*[1]Daten!J128</f>
        <v>0</v>
      </c>
      <c r="P42" s="176">
        <f>ROUNDUP('[1]Berechnung Finiria'!K37/O26,0)*[1]Daten!J129</f>
        <v>0</v>
      </c>
      <c r="Q42" s="177"/>
      <c r="R42" s="178"/>
      <c r="S42" s="179"/>
      <c r="T42" s="180"/>
    </row>
    <row r="43" spans="2:20" ht="16.5" customHeight="1" thickTop="1" thickBot="1" x14ac:dyDescent="0.3">
      <c r="B43" s="67"/>
      <c r="C43" s="148" t="s">
        <v>46</v>
      </c>
      <c r="E43" s="164">
        <f>SUMIF(H3:N22,F43,G3:M22)+SUMIF(B42,F43,B43)</f>
        <v>0</v>
      </c>
      <c r="F43" s="21" t="s">
        <v>85</v>
      </c>
      <c r="G43" s="165">
        <f>SUMIF(H3:N22,H43,G3:M22)+SUMIF(B42,H43,B43)</f>
        <v>0</v>
      </c>
      <c r="H43" s="22" t="s">
        <v>123</v>
      </c>
      <c r="I43" s="165">
        <f>SUMIF(H3:N22,J43,G3:M22)+SUMIF(B42,J43,B43)</f>
        <v>0</v>
      </c>
      <c r="J43" s="24" t="s">
        <v>135</v>
      </c>
      <c r="K43" s="165">
        <f>SUMIF(H3:N22,L43,G3:M22)+SUMIF(B42,L43,B43)</f>
        <v>0</v>
      </c>
      <c r="L43" s="14" t="s">
        <v>126</v>
      </c>
      <c r="M43" s="176">
        <f>ROUNDUP('[1]Berechnung Finiria'!E38/O26,0)*[1]Daten!J130</f>
        <v>0</v>
      </c>
      <c r="N43" s="176">
        <f>ROUNDUP('[1]Berechnung Finiria'!G38/O26,0)*[1]Daten!J131</f>
        <v>0</v>
      </c>
      <c r="O43" s="176">
        <f>ROUNDUP('[1]Berechnung Finiria'!I38/O26,0)*[1]Daten!J132</f>
        <v>0</v>
      </c>
      <c r="P43" s="176">
        <f>ROUNDUP('[1]Berechnung Finiria'!K38/O26,0)*[1]Daten!J133</f>
        <v>0</v>
      </c>
      <c r="Q43" s="161"/>
      <c r="R43" s="161"/>
      <c r="S43" s="180"/>
      <c r="T43" s="180"/>
    </row>
    <row r="44" spans="2:20" ht="16.5" customHeight="1" thickTop="1" thickBot="1" x14ac:dyDescent="0.3">
      <c r="E44" s="164">
        <f>SUMIF(H3:N22,F44,G3:M22)+SUMIF(B42,F44,B43)</f>
        <v>0</v>
      </c>
      <c r="F44" s="21" t="s">
        <v>136</v>
      </c>
      <c r="G44" s="165">
        <f>SUMIF(H3:N22,H44,G3:M22)+SUMIF(B42,H44,B43)</f>
        <v>0</v>
      </c>
      <c r="H44" s="22" t="s">
        <v>137</v>
      </c>
      <c r="I44" s="165">
        <f>SUMIF(H3:N22,J44,G3:M22)+SUMIF(B42,J44,B43)</f>
        <v>0</v>
      </c>
      <c r="J44" s="24" t="s">
        <v>110</v>
      </c>
      <c r="K44" s="165">
        <f>SUMIF(H3:N22,L44,G3:M22)+SUMIF(B42,L44,B43)</f>
        <v>0</v>
      </c>
      <c r="L44" s="14" t="s">
        <v>138</v>
      </c>
      <c r="M44" s="176">
        <f>ROUNDUP('[1]Berechnung Finiria'!E39/O26,0)*[1]Daten!J134</f>
        <v>0</v>
      </c>
      <c r="N44" s="176">
        <f>ROUNDUP('[1]Berechnung Finiria'!G41/O26,0)*[1]Daten!J135</f>
        <v>0</v>
      </c>
      <c r="O44" s="176">
        <f>ROUNDUP('[1]Berechnung Finiria'!I41/O26,0)*[1]Daten!J136</f>
        <v>0</v>
      </c>
      <c r="P44" s="176">
        <f>ROUNDUP('[1]Berechnung Finiria'!K41/O26,0)*[1]Daten!J137</f>
        <v>0</v>
      </c>
      <c r="Q44" s="161"/>
      <c r="R44" s="161"/>
      <c r="S44" s="180"/>
      <c r="T44" s="180"/>
    </row>
    <row r="45" spans="2:20" ht="16.5" customHeight="1" thickTop="1" thickBot="1" x14ac:dyDescent="0.3">
      <c r="E45" s="164">
        <f>SUMIF(H3:N22,F45,G3:M22)+SUMIF(B42,F45,B43)</f>
        <v>0</v>
      </c>
      <c r="F45" s="21" t="s">
        <v>114</v>
      </c>
      <c r="G45" s="165">
        <f>SUMIF(H3:N22,H45,G3:M22)+SUMIF(B42,H45,B43)</f>
        <v>0</v>
      </c>
      <c r="H45" s="22" t="s">
        <v>139</v>
      </c>
      <c r="I45" s="165">
        <f>SUMIF(H3:N22,J45,G3:M22)+SUMIF(B42,J45,B43)</f>
        <v>0</v>
      </c>
      <c r="J45" s="24" t="s">
        <v>120</v>
      </c>
      <c r="K45" s="165">
        <f>SUMIF(H3:N22,L45,G3:M22)+SUMIF(B42,L45,B43)</f>
        <v>0</v>
      </c>
      <c r="L45" s="14" t="s">
        <v>140</v>
      </c>
      <c r="M45" s="176">
        <f>ROUNDUP('[1]Berechnung Finiria'!E40/O26,0)*[1]Daten!J138</f>
        <v>0</v>
      </c>
      <c r="N45" s="176">
        <f>ROUNDUP('[1]Berechnung Finiria'!G42/O26,0)*[1]Daten!J139</f>
        <v>0</v>
      </c>
      <c r="O45" s="176">
        <f>ROUNDUP('[1]Berechnung Finiria'!I42/O26,0)*[1]Daten!J140</f>
        <v>0</v>
      </c>
      <c r="P45" s="176">
        <f>ROUNDUP('[1]Berechnung Finiria'!K42/O26,0)*[1]Daten!J141</f>
        <v>0</v>
      </c>
      <c r="Q45" s="161"/>
      <c r="R45" s="161"/>
      <c r="S45" s="180"/>
      <c r="T45" s="180"/>
    </row>
    <row r="46" spans="2:20" ht="16.5" customHeight="1" thickTop="1" thickBot="1" x14ac:dyDescent="0.3">
      <c r="E46" s="164">
        <f>SUMIF(H3:N22,F46,G3:M22)+SUMIF(B42,F46,B43)</f>
        <v>0</v>
      </c>
      <c r="F46" s="21" t="s">
        <v>358</v>
      </c>
      <c r="G46" s="165">
        <f>SUMIF(H3:N22,H46,G3:M22)+SUMIF(B42,H46,B43)</f>
        <v>0</v>
      </c>
      <c r="H46" s="22" t="s">
        <v>359</v>
      </c>
      <c r="I46" s="165">
        <f>SUMIF(H3:N22,J46,G3:M22)+SUMIF(B42,J46,B43)</f>
        <v>0</v>
      </c>
      <c r="J46" s="24" t="s">
        <v>360</v>
      </c>
      <c r="K46" s="165">
        <f>SUMIF(H3:N22,L46,G3:M22)+SUMIF(B42,L46,B43)</f>
        <v>0</v>
      </c>
      <c r="L46" s="14" t="s">
        <v>361</v>
      </c>
      <c r="M46" s="176">
        <f>ROUNDUP('[1]Berechnung Finiria'!E41/O26,0)*[1]Daten!J142</f>
        <v>0</v>
      </c>
      <c r="N46" s="176">
        <f>ROUNDUP('[1]Berechnung Finiria'!G43/O26,0)*[1]Daten!J143</f>
        <v>0</v>
      </c>
      <c r="O46" s="176">
        <f>ROUNDUP('[1]Berechnung Finiria'!I43/O26,0)*[1]Daten!J144</f>
        <v>0</v>
      </c>
      <c r="P46" s="176">
        <f>ROUNDUP('[1]Berechnung Finiria'!K43/O26,0)*[1]Daten!J145</f>
        <v>0</v>
      </c>
      <c r="Q46" s="161"/>
      <c r="R46" s="161"/>
      <c r="S46" s="180"/>
      <c r="T46" s="180"/>
    </row>
    <row r="47" spans="2:20" ht="16.5" customHeight="1" thickTop="1" thickBot="1" x14ac:dyDescent="0.3">
      <c r="E47" s="164">
        <f>SUMIF(H3:N22,F47,G3:M22)+SUMIF(B42,F47,B43)</f>
        <v>0</v>
      </c>
      <c r="F47" s="21" t="s">
        <v>362</v>
      </c>
      <c r="G47" s="165">
        <f>SUMIF(H3:N22,H47,G3:M22)+SUMIF(B42,H47,B43)</f>
        <v>0</v>
      </c>
      <c r="H47" s="22" t="s">
        <v>363</v>
      </c>
      <c r="I47" s="165">
        <f>SUMIF(H3:N22,J47,G3:M22)+SUMIF(B42,J47,B43)</f>
        <v>0</v>
      </c>
      <c r="J47" s="24" t="s">
        <v>364</v>
      </c>
      <c r="K47" s="165">
        <f>SUMIF(H3:N22,L47,G3:M22)+SUMIF(B42,L47,B43)</f>
        <v>0</v>
      </c>
      <c r="L47" s="14" t="s">
        <v>365</v>
      </c>
      <c r="M47" s="176">
        <f>ROUNDUP('[1]Berechnung Finiria'!E42/O26,0)*[1]Daten!J154</f>
        <v>0.55833333333333335</v>
      </c>
      <c r="N47" s="176">
        <f>ROUNDUP('[1]Berechnung Finiria'!G44/O26,0)*[1]Daten!J155</f>
        <v>0</v>
      </c>
      <c r="O47" s="176">
        <f>ROUNDUP('[1]Berechnung Finiria'!I44/O26,0)*[1]Daten!J156</f>
        <v>0</v>
      </c>
      <c r="P47" s="176">
        <f>ROUNDUP('[1]Berechnung Finiria'!K44/O26,0)*[1]Daten!J157</f>
        <v>0</v>
      </c>
      <c r="Q47" s="161"/>
      <c r="R47" s="161"/>
      <c r="S47" s="180"/>
      <c r="T47" s="180"/>
    </row>
    <row r="48" spans="2:20" ht="16.5" customHeight="1" thickTop="1" thickBot="1" x14ac:dyDescent="0.3">
      <c r="E48" s="164">
        <f>SUMIF(H3:N22,F48,G3:M22)+SUMIF(B42,F48,B43)</f>
        <v>0</v>
      </c>
      <c r="F48" s="21" t="s">
        <v>389</v>
      </c>
      <c r="G48" s="165">
        <f>SUMIF(H3:N22,H48,G3:M22)+SUMIF(B42,H48,B43)</f>
        <v>0</v>
      </c>
      <c r="H48" s="22" t="s">
        <v>392</v>
      </c>
      <c r="I48" s="165">
        <f>SUMIF(H3:N22,J48,G3:M22)+SUMIF(B42,J48,B43)</f>
        <v>0</v>
      </c>
      <c r="J48" s="24" t="s">
        <v>393</v>
      </c>
      <c r="K48" s="165">
        <f>SUMIF(H3:N22,L48,G3:M22)+SUMIF(B42,L48,B43)</f>
        <v>0</v>
      </c>
      <c r="L48" s="14" t="s">
        <v>390</v>
      </c>
      <c r="M48" s="176">
        <f>ROUNDUP('[1]Berechnung Finiria'!E43/O26,0)*[1]Daten!J158</f>
        <v>0</v>
      </c>
      <c r="N48" s="176">
        <f>ROUNDUP('[1]Berechnung Finiria'!G45/O26,0)*[1]Daten!J159</f>
        <v>0</v>
      </c>
      <c r="O48" s="176">
        <f>ROUNDUP('[1]Berechnung Finiria'!I45/O26,0)*[1]Daten!J160</f>
        <v>0</v>
      </c>
      <c r="P48" s="176">
        <f>ROUNDUP('[1]Berechnung Finiria'!K45/O26,0)*[1]Daten!J161</f>
        <v>0</v>
      </c>
      <c r="Q48" s="161"/>
      <c r="R48" s="161"/>
      <c r="S48" s="180"/>
      <c r="T48" s="180"/>
    </row>
    <row r="49" spans="2:20" ht="16.5" customHeight="1" thickTop="1" thickBot="1" x14ac:dyDescent="0.3">
      <c r="E49" s="164">
        <f>SUMIF(H3:N22,F49,G3:M22)+SUMIF(B42,F49,B43)</f>
        <v>0</v>
      </c>
      <c r="F49" s="21" t="s">
        <v>366</v>
      </c>
      <c r="G49" s="165">
        <f>SUMIF(H3:N22,H49,G3:M22)+SUMIF(B42,H49,B43)</f>
        <v>0</v>
      </c>
      <c r="H49" s="22" t="s">
        <v>367</v>
      </c>
      <c r="I49" s="165">
        <f>SUMIF(H3:N22,J49,G3:M22)+SUMIF(B42,J49,B43)</f>
        <v>0</v>
      </c>
      <c r="J49" s="24" t="s">
        <v>368</v>
      </c>
      <c r="K49" s="165">
        <f>SUMIF(H3:N22,L49,G3:M22)+SUMIF(B42,L49,B43)</f>
        <v>0</v>
      </c>
      <c r="L49" s="14" t="s">
        <v>369</v>
      </c>
      <c r="M49" s="176">
        <f>ROUNDUP('[1]Berechnung Finiria'!E44/O26,0)*[1]Daten!J162</f>
        <v>0</v>
      </c>
      <c r="N49" s="176">
        <f>ROUNDUP('[1]Berechnung Finiria'!G46/O26,0)*[1]Daten!J163</f>
        <v>0</v>
      </c>
      <c r="O49" s="176">
        <f>ROUNDUP('[1]Berechnung Finiria'!I46/O26,0)*[1]Daten!J164</f>
        <v>0</v>
      </c>
      <c r="P49" s="176">
        <f>ROUNDUP('[1]Berechnung Finiria'!K46/O26,0)*[1]Daten!J165</f>
        <v>0</v>
      </c>
      <c r="Q49" s="161"/>
      <c r="R49" s="161"/>
      <c r="S49" s="180"/>
      <c r="T49" s="180"/>
    </row>
    <row r="50" spans="2:20" ht="16.5" customHeight="1" thickTop="1" thickBot="1" x14ac:dyDescent="0.3">
      <c r="E50" s="164">
        <f>SUMIF(H3:N22,F50,G3:M22)+SUMIF(B42,F50,B43)</f>
        <v>0</v>
      </c>
      <c r="F50" s="21" t="s">
        <v>370</v>
      </c>
      <c r="G50" s="165">
        <f>SUMIF(H3:N22,H50,G3:M22)+SUMIF(B42,H50,B43)</f>
        <v>0</v>
      </c>
      <c r="H50" s="22" t="s">
        <v>371</v>
      </c>
      <c r="I50" s="165">
        <f>SUMIF(H3:N22,J50,G3:M22)+SUMIF(B42,J50,B43)</f>
        <v>0</v>
      </c>
      <c r="J50" s="24" t="s">
        <v>372</v>
      </c>
      <c r="K50" s="165">
        <f>SUMIF(H3:N22,L50,G3:M22)+SUMIF(B42,L50,B43)</f>
        <v>0</v>
      </c>
      <c r="L50" s="14" t="s">
        <v>373</v>
      </c>
      <c r="M50" s="176">
        <f>ROUNDUP('[1]Berechnung Finiria'!E45/O26,0)*[1]Daten!J166</f>
        <v>0</v>
      </c>
      <c r="N50" s="176">
        <f>ROUNDUP('[1]Berechnung Finiria'!G47/O26,0)*[1]Daten!J167</f>
        <v>0</v>
      </c>
      <c r="O50" s="176">
        <f>ROUNDUP('[1]Berechnung Finiria'!I47/O26,0)*[1]Daten!J168</f>
        <v>0</v>
      </c>
      <c r="P50" s="176">
        <f>ROUNDUP('[1]Berechnung Finiria'!K47/O26,0)*[1]Daten!J169</f>
        <v>0</v>
      </c>
      <c r="Q50" s="161"/>
      <c r="R50" s="161"/>
      <c r="S50" s="180"/>
      <c r="T50" s="180"/>
    </row>
    <row r="51" spans="2:20" ht="16.5" customHeight="1" thickTop="1" thickBot="1" x14ac:dyDescent="0.3">
      <c r="E51" s="164">
        <f>SUMIF(H3:N22,F51,G3:M22)+SUMIF(B42,F51,B43)</f>
        <v>0</v>
      </c>
      <c r="F51" s="21" t="s">
        <v>438</v>
      </c>
      <c r="G51" s="165">
        <f>SUMIF(H3:N22,H55,G3:M22)+SUMIF(B42,H55,B43)</f>
        <v>0</v>
      </c>
      <c r="H51" s="22" t="s">
        <v>439</v>
      </c>
      <c r="I51" s="165">
        <f>SUMIF(H3:N22,J51,G3:M22)+SUMIF(B42,J51,B43)</f>
        <v>0</v>
      </c>
      <c r="J51" s="24" t="s">
        <v>440</v>
      </c>
      <c r="K51" s="165">
        <f>SUMIF(H3:N22,L51,G3:M22)+SUMIF(B42,L51,B43)</f>
        <v>0</v>
      </c>
      <c r="L51" s="14" t="s">
        <v>441</v>
      </c>
      <c r="M51" s="176">
        <f>ROUNDUP('[1]Berechnung Finiria'!E46/O26,0)*[1]Daten!J170</f>
        <v>0</v>
      </c>
      <c r="N51" s="176">
        <f>ROUNDUP('[1]Berechnung Finiria'!G48/O26,0)*[1]Daten!J171</f>
        <v>0</v>
      </c>
      <c r="O51" s="176">
        <f>ROUNDUP('[1]Berechnung Finiria'!I48/O26,0)*[1]Daten!J172</f>
        <v>0</v>
      </c>
      <c r="P51" s="176">
        <f>ROUNDUP('[1]Berechnung Finiria'!K48/O26,0)*[1]Daten!J173</f>
        <v>0</v>
      </c>
      <c r="Q51" s="161"/>
      <c r="R51" s="161"/>
      <c r="S51" s="180"/>
      <c r="T51" s="180"/>
    </row>
    <row r="52" spans="2:20" ht="16.5" customHeight="1" thickTop="1" thickBot="1" x14ac:dyDescent="0.3">
      <c r="E52" s="164">
        <f>SUMIF(H3:N22,F52,G3:M22)+SUMIF(B42,F52,B43)</f>
        <v>0</v>
      </c>
      <c r="F52" s="21" t="s">
        <v>442</v>
      </c>
      <c r="G52" s="165">
        <f>SUMIF(H3:N22,H56,G3:M22)+SUMIF(B42,H56,B43)</f>
        <v>0</v>
      </c>
      <c r="H52" s="22" t="s">
        <v>443</v>
      </c>
      <c r="I52" s="165">
        <f>SUMIF(H3:N22,J52,G3:M22)+SUMIF(B42,J52,B43)</f>
        <v>0</v>
      </c>
      <c r="J52" s="24" t="s">
        <v>444</v>
      </c>
      <c r="K52" s="181">
        <f>SUMIF(H3:N22,L52,G3:M22)+SUMIF(B42,L52,B43)</f>
        <v>0</v>
      </c>
      <c r="L52" s="14" t="s">
        <v>445</v>
      </c>
      <c r="M52" s="176">
        <f>ROUNDUP('[1]Berechnung Finiria'!E47/O26,0)*[1]Daten!J174</f>
        <v>0</v>
      </c>
      <c r="N52" s="176">
        <f>ROUNDUP('[1]Berechnung Finiria'!G49/O26,0)*[1]Daten!J175</f>
        <v>0</v>
      </c>
      <c r="O52" s="176">
        <f>ROUNDUP('[1]Berechnung Finiria'!I49/O26,0)*[1]Daten!J176</f>
        <v>0</v>
      </c>
      <c r="P52" s="176">
        <f>ROUNDUP('[1]Berechnung Finiria'!K49/O26,0)*[1]Daten!J177</f>
        <v>0</v>
      </c>
      <c r="Q52" s="161"/>
      <c r="R52" s="161"/>
      <c r="S52" s="180"/>
      <c r="T52" s="180"/>
    </row>
    <row r="53" spans="2:20" ht="16.5" thickTop="1" thickBot="1" x14ac:dyDescent="0.3">
      <c r="E53" s="164">
        <f>SUMIF(H3:N22,F53,G3:M22)+SUMIF(B42,F53,B43)</f>
        <v>0</v>
      </c>
      <c r="F53" s="21" t="s">
        <v>374</v>
      </c>
      <c r="G53" s="165"/>
      <c r="H53" s="22" t="s">
        <v>375</v>
      </c>
      <c r="I53" s="165">
        <f>SUMIF(H3:N22,J53,G3:M22)+SUMIF(B42,J53,B43)</f>
        <v>0</v>
      </c>
      <c r="J53" s="24" t="s">
        <v>376</v>
      </c>
      <c r="K53" s="182">
        <f>SUMIF(H3:N22,L53,G3:M22)+SUMIF(B42,L53,B43)</f>
        <v>0</v>
      </c>
      <c r="L53" s="14" t="s">
        <v>377</v>
      </c>
      <c r="M53" s="183">
        <f>ROUNDUP('[1]Berechnung Finiria'!E48/O26,0)*[1]Daten!J178</f>
        <v>0</v>
      </c>
      <c r="N53" s="183">
        <f>ROUNDUP('[1]Berechnung Finiria'!G50/O26,0)*[1]Daten!J179</f>
        <v>0</v>
      </c>
      <c r="O53" s="183">
        <f>ROUNDUP('[1]Berechnung Finiria'!I50/O26,0)*[1]Daten!J180</f>
        <v>0</v>
      </c>
      <c r="P53" s="183">
        <f>ROUNDUP('[1]Berechnung Finiria'!K50/O26,0)*[1]Daten!J181</f>
        <v>0</v>
      </c>
      <c r="Q53" s="180"/>
      <c r="R53" s="180"/>
      <c r="S53" s="180"/>
      <c r="T53" s="180"/>
    </row>
    <row r="54" spans="2:20" ht="16.5" thickTop="1" thickBot="1" x14ac:dyDescent="0.3">
      <c r="E54" s="164">
        <f>SUMIF(H3:N22,F54,G3:M22)+SUMIF(B42,F54,B43)</f>
        <v>0</v>
      </c>
      <c r="F54" s="21" t="s">
        <v>378</v>
      </c>
      <c r="G54" s="165"/>
      <c r="H54" s="22" t="s">
        <v>446</v>
      </c>
      <c r="I54" s="165">
        <f>SUMIF(H3:N22,J54,G3:M22)+SUMIF(B42,J54,B43)</f>
        <v>0</v>
      </c>
      <c r="J54" s="24" t="s">
        <v>379</v>
      </c>
      <c r="K54" s="182">
        <f>SUMIF(H3:N22,L54,G3:M22)+SUMIF(B42,L54,B43)</f>
        <v>0</v>
      </c>
      <c r="L54" s="14" t="s">
        <v>380</v>
      </c>
      <c r="M54" s="183">
        <f>ROUNDUP('[1]Berechnung Finiria'!E49/O26,0)*[1]Daten!J182</f>
        <v>0</v>
      </c>
      <c r="N54" s="183">
        <f>ROUNDUP('[1]Berechnung Finiria'!G50/O26,0)*[1]Daten!J183</f>
        <v>0</v>
      </c>
      <c r="O54" s="183">
        <f>ROUNDUP('[1]Berechnung Finiria'!I50/O26,0)*[1]Daten!J184</f>
        <v>0</v>
      </c>
      <c r="P54" s="183">
        <f>ROUNDUP('[1]Berechnung Finiria'!K50/O26,0)*[1]Daten!J185</f>
        <v>0</v>
      </c>
      <c r="Q54" s="180"/>
      <c r="R54" s="180"/>
      <c r="S54" s="180"/>
      <c r="T54" s="180"/>
    </row>
    <row r="55" spans="2:20" ht="16.5" thickTop="1" thickBot="1" x14ac:dyDescent="0.3">
      <c r="E55" s="164">
        <f>SUMIF(H3:N22,F55,G3:M22)+SUMIF(B42,F55,B43)</f>
        <v>0</v>
      </c>
      <c r="F55" s="21" t="s">
        <v>381</v>
      </c>
      <c r="G55" s="165"/>
      <c r="H55" s="22" t="s">
        <v>382</v>
      </c>
      <c r="I55" s="165">
        <f>SUMIF(H3:N22,J55,G3:M22)+SUMIF(B42,J55,B43)</f>
        <v>0</v>
      </c>
      <c r="J55" s="24" t="s">
        <v>383</v>
      </c>
      <c r="K55" s="182">
        <f>SUMIF(H3:N22,L55,G3:M22)+SUMIF(B42,L55,B43)</f>
        <v>0</v>
      </c>
      <c r="L55" s="14" t="s">
        <v>384</v>
      </c>
      <c r="M55" s="183">
        <f>ROUNDUP('[1]Berechnung Finiria'!E50/O26,0)*[1]Daten!J186</f>
        <v>0</v>
      </c>
      <c r="N55" s="183">
        <f>ROUNDUP('[1]Berechnung Finiria'!G50/O26,0)*[1]Daten!J187</f>
        <v>0</v>
      </c>
      <c r="O55" s="183">
        <f>ROUNDUP('[1]Berechnung Finiria'!I50/O26,0)*[1]Daten!J188</f>
        <v>0</v>
      </c>
      <c r="P55" s="183">
        <f>ROUNDUP('[1]Berechnung Finiria'!K50/O26,0)*[1]Daten!J189</f>
        <v>0</v>
      </c>
      <c r="Q55" s="180"/>
      <c r="R55" s="180"/>
      <c r="S55" s="180"/>
      <c r="T55" s="180"/>
    </row>
    <row r="56" spans="2:20" ht="16.5" thickTop="1" thickBot="1" x14ac:dyDescent="0.3">
      <c r="E56" s="164">
        <f>SUMIF(H3:N22,F56,G3:M22)+SUMIF(B42,F56,B43)</f>
        <v>0</v>
      </c>
      <c r="F56" s="21" t="s">
        <v>385</v>
      </c>
      <c r="G56" s="165"/>
      <c r="H56" s="22" t="s">
        <v>386</v>
      </c>
      <c r="I56" s="165">
        <f>SUMIF(H3:N22,J56,G3:M22)+SUMIF(B42,J56,B43)</f>
        <v>0</v>
      </c>
      <c r="J56" s="24" t="s">
        <v>387</v>
      </c>
      <c r="K56" s="182">
        <f>SUMIF(H3:N22,L56,G3:M22)+SUMIF(B42,L56,B43)</f>
        <v>0</v>
      </c>
      <c r="L56" s="14" t="s">
        <v>388</v>
      </c>
      <c r="M56" s="183">
        <f>ROUNDUP('[1]Berechnung Finiria'!E51/O26,0)*[1]Daten!J190</f>
        <v>0</v>
      </c>
      <c r="N56" s="183">
        <f>ROUNDUP('[1]Berechnung Finiria'!G50/O26,0)*[1]Daten!J191</f>
        <v>0</v>
      </c>
      <c r="O56" s="183">
        <f>ROUNDUP('[1]Berechnung Finiria'!I50/O26,0)*[1]Daten!J192</f>
        <v>0</v>
      </c>
      <c r="P56" s="183">
        <f>ROUNDUP('[1]Berechnung Finiria'!K50/O26,0)*[1]Daten!J193</f>
        <v>0</v>
      </c>
      <c r="Q56" s="180"/>
      <c r="R56" s="180"/>
      <c r="S56" s="180"/>
      <c r="T56" s="180"/>
    </row>
    <row r="57" spans="2:20" ht="16.5" thickTop="1" thickBot="1" x14ac:dyDescent="0.3">
      <c r="E57" s="164">
        <f>SUMIF(H3:N22,F57,G3:M22)+SUMIF(B42,F57,B43)</f>
        <v>0</v>
      </c>
      <c r="F57" s="21" t="s">
        <v>447</v>
      </c>
      <c r="G57" s="165"/>
      <c r="H57" s="22" t="s">
        <v>448</v>
      </c>
      <c r="I57" s="165">
        <f>SUMIF(H3:N22,J57,G3:M22)+SUMIF(B42,J57,B43)</f>
        <v>0</v>
      </c>
      <c r="J57" s="24" t="s">
        <v>449</v>
      </c>
      <c r="K57" s="182">
        <f>SUMIF(H3:N22,L57,G3:M22)+SUMIF(B42,L57,B43)</f>
        <v>0</v>
      </c>
      <c r="L57" s="14" t="s">
        <v>450</v>
      </c>
      <c r="M57" s="183">
        <f>ROUNDUP('[1]Berechnung Finiria'!E52/O26,0)*[1]Daten!J194</f>
        <v>0</v>
      </c>
      <c r="N57" s="183">
        <f>ROUNDUP('[1]Berechnung Finiria'!G50/O26,0)*[1]Daten!J195</f>
        <v>0</v>
      </c>
      <c r="O57" s="183">
        <f>ROUNDUP('[1]Berechnung Finiria'!I50/O26,0)*[1]Daten!J196</f>
        <v>0</v>
      </c>
      <c r="P57" s="183">
        <f>ROUNDUP('[1]Berechnung Finiria'!K50/O26,0)*[1]Daten!J197</f>
        <v>0</v>
      </c>
      <c r="Q57" s="180"/>
      <c r="R57" s="180"/>
      <c r="S57" s="180"/>
      <c r="T57" s="180"/>
    </row>
    <row r="58" spans="2:20" ht="16.5" thickTop="1" thickBot="1" x14ac:dyDescent="0.3">
      <c r="E58" s="164">
        <f>SUMIF(H3:N22,F58,G3:M22)+SUMIF(B42,F58,B43)</f>
        <v>0</v>
      </c>
      <c r="F58" s="21" t="s">
        <v>451</v>
      </c>
      <c r="G58" s="165"/>
      <c r="H58" s="184" t="s">
        <v>452</v>
      </c>
      <c r="I58" s="165">
        <f>SUMIF(H3:N22,J58,G3:M22)+SUMIF(B42,J58,B43)</f>
        <v>0</v>
      </c>
      <c r="J58" s="24" t="s">
        <v>453</v>
      </c>
      <c r="K58" s="181">
        <f>SUMIF(H3:N22,L58,G3:M22)+SUMIF(B42,L58,B43)</f>
        <v>0</v>
      </c>
      <c r="L58" s="14" t="s">
        <v>454</v>
      </c>
      <c r="M58" s="183">
        <f>ROUNDUP('[1]Berechnung Finiria'!E52/O26,0)*[1]Daten!J198</f>
        <v>0</v>
      </c>
      <c r="N58" s="176">
        <f>ROUNDUP('[1]Berechnung Finiria'!G50/O26,0)*[1]Daten!J199</f>
        <v>0</v>
      </c>
      <c r="O58" s="183">
        <f>ROUNDUP('[1]Berechnung Finiria'!I50/O26,0)*[1]Daten!J200</f>
        <v>0</v>
      </c>
      <c r="P58" s="183">
        <f>ROUNDUP('[1]Berechnung Finiria'!K50/O26,0)*[1]Daten!J201</f>
        <v>0</v>
      </c>
      <c r="Q58" s="180"/>
      <c r="R58" s="180"/>
      <c r="S58" s="180"/>
      <c r="T58" s="180"/>
    </row>
    <row r="59" spans="2:20" ht="24.75" thickTop="1" thickBot="1" x14ac:dyDescent="0.4">
      <c r="B59" s="185" t="s">
        <v>191</v>
      </c>
      <c r="C59" s="186"/>
      <c r="D59" s="187"/>
      <c r="E59" s="164">
        <f>SUMIF(H3:N22,F59,G3:M22)+SUMIF(B42,F59,B43)</f>
        <v>28</v>
      </c>
      <c r="F59" s="23" t="s">
        <v>58</v>
      </c>
      <c r="G59" s="165">
        <f>SUMIF(H3:N22,H59,G3:M22)+SUMIF(B42,H59,B43)</f>
        <v>27</v>
      </c>
      <c r="H59" s="23" t="s">
        <v>61</v>
      </c>
      <c r="I59" s="165">
        <f>SUMIF(H3:N22,J59,G3:M22)+SUMIF(B42,J59,B43)</f>
        <v>0</v>
      </c>
      <c r="J59" s="23" t="s">
        <v>84</v>
      </c>
      <c r="M59" s="183">
        <f>ROUNDUP('[1]Berechnung Finiria'!E52/O26,0)*[1]Daten!J202</f>
        <v>0</v>
      </c>
      <c r="N59" s="176">
        <f>ROUNDUP('[1]Berechnung Finiria'!G50/O26,0)*[1]Daten!J203</f>
        <v>0</v>
      </c>
      <c r="O59" s="183">
        <f>ROUNDUP('[1]Berechnung Finiria'!I50/O26,0)*[1]Daten!J204</f>
        <v>0</v>
      </c>
      <c r="P59" s="183">
        <f>ROUNDUP('[1]Berechnung Finiria'!K50/O26,0)*[1]Daten!J205</f>
        <v>0</v>
      </c>
      <c r="Q59" s="188"/>
    </row>
    <row r="60" spans="2:20" ht="17.25" thickTop="1" thickBot="1" x14ac:dyDescent="0.3">
      <c r="B60" s="189" t="s">
        <v>329</v>
      </c>
      <c r="C60" s="148" t="s">
        <v>225</v>
      </c>
      <c r="M60" s="183">
        <f>ROUNDUP('[1]Berechnung Finiria'!E52/O26,0)*[1]Daten!J206</f>
        <v>0</v>
      </c>
      <c r="N60" s="176">
        <f>ROUNDUP('[1]Berechnung Finiria'!G50/O26,0)*[1]Daten!J207</f>
        <v>0</v>
      </c>
      <c r="O60" s="183">
        <f>ROUNDUP('[1]Berechnung Finiria'!I50/O26,0)*[1]Daten!J208</f>
        <v>0</v>
      </c>
      <c r="P60" s="183">
        <f>ROUNDUP('[1]Berechnung Finiria'!K50/O26,0)*[1]Daten!J209</f>
        <v>0</v>
      </c>
      <c r="Q60" s="188"/>
    </row>
    <row r="61" spans="2:20" ht="16.5" thickTop="1" thickBot="1" x14ac:dyDescent="0.3">
      <c r="B61" s="117" t="s">
        <v>400</v>
      </c>
      <c r="C61" s="190" t="s">
        <v>226</v>
      </c>
      <c r="F61" s="126" t="s">
        <v>18</v>
      </c>
      <c r="G61" s="131">
        <f>IF('[1]Berechnung Finiria'!B61=[1]Daten!B264,[1]Daten!B271,IF('[1]Berechnung Finiria'!B61=[1]Daten!C264,[1]Daten!C271,IF('[1]Berechnung Finiria'!B61=[1]Daten!D264,[1]Daten!D271,IF('[1]Berechnung Finiria'!B61=[1]Daten!E264,[1]Daten!E271,IF('[1]Berechnung Finiria'!B61=[1]Daten!F264,[1]Daten!F271,IF('[1]Berechnung Finiria'!B61=[1]Daten!G264,[1]Daten!G271,IF('[1]Berechnung Finiria'!B61=[1]Daten!H264,[1]Daten!H271,IF('[1]Berechnung Finiria'!B61=[1]Daten!I264,[1]Daten!I271,IF('[1]Berechnung Finiria'!B61=[1]Daten!J264,[1]Daten!J271,IF('[1]Berechnung Finiria'!B61=[1]Daten!K264,[1]Daten!K271,IF('[1]Berechnung Finiria'!B61=[1]Daten!L264,[1]Daten!L271,IF('[1]Berechnung Finiria'!B61=[1]Daten!M264,[1]Daten!M271,IF('[1]Berechnung Finiria'!B61=[1]Daten!N264,[1]Daten!N271,IF('[1]Berechnung Finiria'!B61=[1]Daten!O264,[1]Daten!O271,IF('[1]Berechnung Finiria'!B61=[1]Daten!P264,[1]Daten!P271,IF('[1]Berechnung Finiria'!B61=[1]Daten!Q264,[1]Daten!Q271,IF('[1]Berechnung Finiria'!B61=[1]Daten!R264,[1]Daten!R271,IF('[1]Berechnung Finiria'!B61=[1]Daten!S264,[1]Daten!S271,IF('[1]Berechnung Finiria'!B61=[1]Daten!T264,[1]Daten!T271,IF('[1]Berechnung Finiria'!B61=[1]Daten!U264,[1]Daten!U271,IF('[1]Berechnung Finiria'!B61=[1]Daten!V264,[1]Daten!V271,IF('[1]Berechnung Finiria'!B61=[1]Daten!W264,[1]Daten!W271,IF('[1]Berechnung Finiria'!B61=[1]Daten!X264,[1]Daten!X271,IF('[1]Berechnung Finiria'!B61=[1]Daten!Y264,[1]Daten!Y271,IF('[1]Berechnung Finiria'!B61=[1]Daten!Z264,[1]Daten!Z271,IF('[1]Berechnung Finiria'!B61=[1]Daten!AA264,[1]Daten!AA271,IF('[1]Berechnung Finiria'!B61=[1]Daten!AB264,[1]Daten!AB271,IF('[1]Berechnung Finiria'!B61=[1]Daten!AC264,[1]Daten!AC271,IF('[1]Berechnung Finiria'!B61=[1]Daten!AD264,[1]Daten!AD271,IF('[1]Berechnung Finiria'!B61=[1]Daten!AE264,[1]Daten!AE271,IF('[1]Berechnung Finiria'!B61=[1]Daten!AF264,[1]Daten!AF271,IF('[1]Berechnung Finiria'!B61=[1]Daten!AG264,[1]Daten!AG271,IF('[1]Berechnung Finiria'!B61=[1]Daten!AH264,[1]Daten!AH271,IF('[1]Berechnung Finiria'!B61=[1]Daten!AI264,[1]Daten!AI271,IF('[1]Berechnung Finiria'!B61=[1]Daten!AJ264,[1]Daten!AJ271,IF('[1]Berechnung Finiria'!B61=[1]Daten!AK264,[1]Daten!AK271,IF('[1]Berechnung Finiria'!B61=[1]Daten!AL264,[1]Daten!AL271,IF('[1]Berechnung Finiria'!B61=[1]Daten!AM264,[1]Daten!AM271,IF('[1]Berechnung Finiria'!B61=[1]Daten!AN264,[1]Daten!AN271,IF('[1]Berechnung Finiria'!B61=[1]Daten!AO264,[1]Daten!AO271,IF('[1]Berechnung Finiria'!B61=[1]Daten!AP264,[1]Daten!AP271,IF('[1]Berechnung Finiria'!B61=[1]Daten!AQ264,[1]Daten!AQ271,IF('[1]Berechnung Finiria'!B61=[1]Daten!AR264,[1]Daten!AR271,IF('[1]Berechnung Finiria'!B61=[1]Daten!AS264,[1]Daten!AS271,IF('[1]Berechnung Finiria'!B61=[1]Daten!AT264,[1]Daten!AT271,IF('[1]Berechnung Finiria'!B61=[1]Daten!AU264,[1]Daten!AU271,IF('[1]Berechnung Finiria'!B61=[1]Daten!AV264,[1]Daten!AVV271,IF('[1]Berechnung Finiria'!B61=[1]Daten!AX264,[1]Daten!AX271,IF('[1]Berechnung Finiria'!B61=[1]Daten!AY264,[1]Daten!AY271,IF('[1]Berechnung Finiria'!B61=[1]Daten!AZ264,[1]Daten!AZ271,IF('[1]Berechnung Finiria'!B61=[1]Daten!BA264,[1]Daten!BA271,IF('[1]Berechnung Finiria'!B61=[1]Daten!BB264,[1]Daten!BB271,IF('[1]Berechnung Finiria'!B61=[1]Daten!BC264,[1]Daten!BC271,IF('[1]Berechnung Finiria'!B61=[1]Daten!BD264,[1]Daten!BD271,IF('[1]Berechnung Finiria'!B61=[1]Daten!BE264,[1]Daten!BE271,IF('[1]Berechnung Finiria'!B61=[1]Daten!BF264,[1]Daten!BF271,IF('[1]Berechnung Finiria'!B61=[1]Daten!BG264,[1]Daten!BG271,IF('[1]Berechnung Finiria'!B61=[1]Daten!BH264,[1]Daten!BH271,IF('[1]Berechnung Finiria'!B61=[1]Daten!BI264,[1]Daten!BI271,"")))))))))))))))))))))))))))))))))))))))))))))))))))))))))))</f>
        <v>14</v>
      </c>
      <c r="H61" s="126" t="s">
        <v>2</v>
      </c>
      <c r="I61" s="125">
        <f>IF('[1]Berechnung Finiria'!B61=[1]Daten!B264,[1]Daten!B296,IF('[1]Berechnung Finiria'!B61=[1]Daten!C264,[1]Daten!C296,IF('[1]Berechnung Finiria'!B61=[1]Daten!D264,[1]Daten!D296,IF('[1]Berechnung Finiria'!B61=[1]Daten!E264,[1]Daten!E296,IF('[1]Berechnung Finiria'!B61=[1]Daten!F264,[1]Daten!F296,IF('[1]Berechnung Finiria'!B61=[1]Daten!G264,[1]Daten!G296,IF('[1]Berechnung Finiria'!B61=[1]Daten!H264,[1]Daten!H296,IF('[1]Berechnung Finiria'!B61=[1]Daten!I264,[1]Daten!I296,IF('[1]Berechnung Finiria'!B61=[1]Daten!J264,[1]Daten!J296,IF('[1]Berechnung Finiria'!B61=[1]Daten!K264,[1]Daten!K296,IF('[1]Berechnung Finiria'!B61=[1]Daten!L264,[1]Daten!L296,IF('[1]Berechnung Finiria'!B61=[1]Daten!M264,[1]Daten!M296,IF('[1]Berechnung Finiria'!B61=[1]Daten!N264,[1]Daten!N296,IF('[1]Berechnung Finiria'!B61=[1]Daten!O264,[1]Daten!O296,IF('[1]Berechnung Finiria'!B61=[1]Daten!P264,[1]Daten!P296,IF('[1]Berechnung Finiria'!B61=[1]Daten!Q264,[1]Daten!Q296,IF('[1]Berechnung Finiria'!B61=[1]Daten!R264,[1]Daten!R296,IF('[1]Berechnung Finiria'!B61=[1]Daten!S264,[1]Daten!S296,IF('[1]Berechnung Finiria'!B61=[1]Daten!T264,[1]Daten!T296,IF('[1]Berechnung Finiria'!B61=[1]Daten!U264,[1]Daten!U296,IF('[1]Berechnung Finiria'!B61=[1]Daten!V264,[1]Daten!V296,IF('[1]Berechnung Finiria'!B61=[1]Daten!W264,[1]Daten!W296,IF('[1]Berechnung Finiria'!B61=[1]Daten!X264,[1]Daten!X296,IF('[1]Berechnung Finiria'!B61=[1]Daten!Y264,[1]Daten!Y296,IF('[1]Berechnung Finiria'!B61=[1]Daten!Z264,[1]Daten!Z296,IF('[1]Berechnung Finiria'!B61=[1]Daten!AA264,[1]Daten!AA296,IF('[1]Berechnung Finiria'!B61=[1]Daten!AB264,[1]Daten!AB296,IF('[1]Berechnung Finiria'!B61=[1]Daten!AC264,[1]Daten!AC296,IF('[1]Berechnung Finiria'!B61=[1]Daten!AD264,[1]Daten!AD296,IF('[1]Berechnung Finiria'!B61=[1]Daten!AE264,[1]Daten!AE296,IF('[1]Berechnung Finiria'!B61=[1]Daten!AF264,[1]Daten!AF296,IF('[1]Berechnung Finiria'!B61=[1]Daten!AG264,[1]Daten!AG296,IF('[1]Berechnung Finiria'!B61=[1]Daten!AH264,[1]Daten!AH296,IF('[1]Berechnung Finiria'!B61=[1]Daten!AI264,[1]Daten!AI296,IF('[1]Berechnung Finiria'!B61=[1]Daten!AJ264,[1]Daten!AJ296,IF('[1]Berechnung Finiria'!B61=[1]Daten!AK264,[1]Daten!AK296,IF('[1]Berechnung Finiria'!B61=[1]Daten!AL264,[1]Daten!AL296,IF('[1]Berechnung Finiria'!B61=[1]Daten!AM264,[1]Daten!AM296,IF('[1]Berechnung Finiria'!B61=[1]Daten!AN264,[1]Daten!AN296,IF('[1]Berechnung Finiria'!B61=[1]Daten!AO264,[1]Daten!AO296,IF('[1]Berechnung Finiria'!B61=[1]Daten!AP264,[1]Daten!AP296,IF('[1]Berechnung Finiria'!B61=[1]Daten!AQ264,[1]Daten!AQ296,IF('[1]Berechnung Finiria'!B61=[1]Daten!AR264,[1]Daten!AR296,IF('[1]Berechnung Finiria'!B61=[1]Daten!AS264,[1]Daten!AS296,IF('[1]Berechnung Finiria'!B61=[1]Daten!AT264,[1]Daten!AT296,IF('[1]Berechnung Finiria'!B61=[1]Daten!AU264,[1]Daten!AU296,IF('[1]Berechnung Finiria'!B61=[1]Daten!AV264,[1]Daten!AVV296,IF('[1]Berechnung Finiria'!B61=[1]Daten!AX264,[1]Daten!AX296,IF('[1]Berechnung Finiria'!B61=[1]Daten!AY264,[1]Daten!AY296,IF('[1]Berechnung Finiria'!B61=[1]Daten!AZ264,[1]Daten!AZ296,IF('[1]Berechnung Finiria'!B61=[1]Daten!BA264,[1]Daten!BA296,IF('[1]Berechnung Finiria'!B61=[1]Daten!BB264,[1]Daten!BB296,IF('[1]Berechnung Finiria'!B61=[1]Daten!BC264,[1]Daten!BC296,IF('[1]Berechnung Finiria'!B61=[1]Daten!BD264,[1]Daten!BD296,IF('[1]Berechnung Finiria'!B61=[1]Daten!BE264,[1]Daten!BE296,IF('[1]Berechnung Finiria'!B61=[1]Daten!BF264,[1]Daten!BF296,IF('[1]Berechnung Finiria'!B61=[1]Daten!BG264,[1]Daten!BG296,IF('[1]Berechnung Finiria'!B61=[1]Daten!BH264,[1]Daten!BH296,IF('[1]Berechnung Finiria'!B61=[1]Daten!BI264,[1]Daten!BI296,"")))))))))))))))))))))))))))))))))))))))))))))))))))))))))))</f>
        <v>10</v>
      </c>
      <c r="J61" s="126" t="s">
        <v>14</v>
      </c>
      <c r="K61" s="125">
        <f>IF('[1]Berechnung Finiria'!B61=[1]Daten!B264,[1]Daten!B321,IF('[1]Berechnung Finiria'!B61=[1]Daten!C264,[1]Daten!C321,IF('[1]Berechnung Finiria'!B61=[1]Daten!D264,[1]Daten!D321,IF('[1]Berechnung Finiria'!B61=[1]Daten!E264,[1]Daten!E321,IF('[1]Berechnung Finiria'!B61=[1]Daten!F264,[1]Daten!F321,IF('[1]Berechnung Finiria'!B61=[1]Daten!G264,[1]Daten!G321,IF('[1]Berechnung Finiria'!B61=[1]Daten!H264,[1]Daten!H321,IF('[1]Berechnung Finiria'!B61=[1]Daten!I264,[1]Daten!I321,IF('[1]Berechnung Finiria'!B61=[1]Daten!J264,[1]Daten!J321,IF('[1]Berechnung Finiria'!B61=[1]Daten!K264,[1]Daten!K321,IF('[1]Berechnung Finiria'!B61=[1]Daten!L264,[1]Daten!L321,IF('[1]Berechnung Finiria'!B61=[1]Daten!M264,[1]Daten!M321,IF('[1]Berechnung Finiria'!B61=[1]Daten!N264,[1]Daten!N321,IF('[1]Berechnung Finiria'!B61=[1]Daten!O264,[1]Daten!O321,IF('[1]Berechnung Finiria'!B61=[1]Daten!P264,[1]Daten!P321,IF('[1]Berechnung Finiria'!B61=[1]Daten!Q264,[1]Daten!Q321,IF('[1]Berechnung Finiria'!B61=[1]Daten!R264,[1]Daten!R321,IF('[1]Berechnung Finiria'!B61=[1]Daten!S264,[1]Daten!S321,IF('[1]Berechnung Finiria'!B61=[1]Daten!T264,[1]Daten!T321,IF('[1]Berechnung Finiria'!B61=[1]Daten!U264,[1]Daten!U321,IF('[1]Berechnung Finiria'!B61=[1]Daten!V264,[1]Daten!V321,IF('[1]Berechnung Finiria'!B61=[1]Daten!W264,[1]Daten!W321,IF('[1]Berechnung Finiria'!B61=[1]Daten!X264,[1]Daten!X321,IF('[1]Berechnung Finiria'!B61=[1]Daten!Y264,[1]Daten!Y321,IF('[1]Berechnung Finiria'!B61=[1]Daten!Z264,[1]Daten!Z321,IF('[1]Berechnung Finiria'!B61=[1]Daten!AA264,[1]Daten!AA321,IF('[1]Berechnung Finiria'!B61=[1]Daten!AB264,[1]Daten!AB321,IF('[1]Berechnung Finiria'!B61=[1]Daten!AC264,[1]Daten!AC321,IF('[1]Berechnung Finiria'!B61=[1]Daten!AD264,[1]Daten!AD321,IF('[1]Berechnung Finiria'!B61=[1]Daten!AE264,[1]Daten!AE321,IF('[1]Berechnung Finiria'!B61=[1]Daten!AF264,[1]Daten!AF321,IF('[1]Berechnung Finiria'!B61=[1]Daten!AG264,[1]Daten!AG321,IF('[1]Berechnung Finiria'!B61=[1]Daten!AH264,[1]Daten!AH321,IF('[1]Berechnung Finiria'!B61=[1]Daten!AI264,[1]Daten!AI321,IF('[1]Berechnung Finiria'!B61=[1]Daten!AJ264,[1]Daten!AJ321,IF('[1]Berechnung Finiria'!B61=[1]Daten!AK264,[1]Daten!AK321,IF('[1]Berechnung Finiria'!B61=[1]Daten!AL264,[1]Daten!AL321,IF('[1]Berechnung Finiria'!B61=[1]Daten!AM264,[1]Daten!AM321,IF('[1]Berechnung Finiria'!B61=[1]Daten!AN264,[1]Daten!AN321,IF('[1]Berechnung Finiria'!B61=[1]Daten!AO264,[1]Daten!AO321,IF('[1]Berechnung Finiria'!B61=[1]Daten!AP264,[1]Daten!AP321,IF('[1]Berechnung Finiria'!B61=[1]Daten!AQ264,[1]Daten!AQ321,IF('[1]Berechnung Finiria'!B61=[1]Daten!AR264,[1]Daten!AR321,IF('[1]Berechnung Finiria'!B61=[1]Daten!AS264,[1]Daten!AS321,IF('[1]Berechnung Finiria'!B61=[1]Daten!AT264,[1]Daten!AT321,IF('[1]Berechnung Finiria'!B61=[1]Daten!AU264,[1]Daten!AU321,IF('[1]Berechnung Finiria'!B61=[1]Daten!AV264,[1]Daten!AVV321,IF('[1]Berechnung Finiria'!B61=[1]Daten!AX264,[1]Daten!AX321,IF('[1]Berechnung Finiria'!B61=[1]Daten!AY264,[1]Daten!AY321,IF('[1]Berechnung Finiria'!B61=[1]Daten!AZ264,[1]Daten!AZ321,IF('[1]Berechnung Finiria'!B61=[1]Daten!BA264,[1]Daten!BA321,IF('[1]Berechnung Finiria'!B61=[1]Daten!BB264,[1]Daten!BB321,IF('[1]Berechnung Finiria'!B61=[1]Daten!BC264,[1]Daten!BC321,IF('[1]Berechnung Finiria'!B61=[1]Daten!BD264,[1]Daten!BD321,IF('[1]Berechnung Finiria'!B61=[1]Daten!BE264,[1]Daten!BE321,IF('[1]Berechnung Finiria'!B61=[1]Daten!BF264,[1]Daten!BF321,IF('[1]Berechnung Finiria'!B61=[1]Daten!BG264,[1]Daten!BG321,IF('[1]Berechnung Finiria'!B61=[1]Daten!BH264,[1]Daten!BH321,IF('[1]Berechnung Finiria'!B61=[1]Daten!BI264,[1]Daten!BI321,"")))))))))))))))))))))))))))))))))))))))))))))))))))))))))))</f>
        <v>32</v>
      </c>
      <c r="M61" s="183">
        <f>ROUNDUP('[1]Berechnung Finiria'!E52/O26,0)*[1]Daten!J210</f>
        <v>0</v>
      </c>
      <c r="N61" s="176">
        <f>ROUNDUP('[1]Berechnung Finiria'!G50/O26,0)*[1]Daten!J211</f>
        <v>0</v>
      </c>
      <c r="O61" s="183">
        <f>ROUNDUP('[1]Berechnung Finiria'!I50/O26,0)*[1]Daten!J212</f>
        <v>0</v>
      </c>
      <c r="P61" s="183">
        <f>ROUNDUP('[1]Berechnung Finiria'!K50/O26,0)*[1]Daten!J213</f>
        <v>0</v>
      </c>
      <c r="Q61" s="188"/>
    </row>
    <row r="62" spans="2:20" ht="16.5" thickTop="1" thickBot="1" x14ac:dyDescent="0.3">
      <c r="B62" s="191" t="str">
        <f>IF('[1]Berechnung Finiria'!B61=[1]Daten!B264,[1]Daten!B265,IF('[1]Berechnung Finiria'!B61=[1]Daten!C264,[1]Daten!C265,IF('[1]Berechnung Finiria'!B61=[1]Daten!D264,[1]Daten!D265,IF('[1]Berechnung Finiria'!B61=[1]Daten!E264,[1]Daten!E265,IF('[1]Berechnung Finiria'!B61=[1]Daten!F264,[1]Daten!F265,IF('[1]Berechnung Finiria'!B61=[1]Daten!G264,[1]Daten!G265,IF('[1]Berechnung Finiria'!B61=[1]Daten!H264,[1]Daten!H265,IF('[1]Berechnung Finiria'!B61=[1]Daten!I264,[1]Daten!I265,IF('[1]Berechnung Finiria'!B61=[1]Daten!J264,[1]Daten!J265,IF('[1]Berechnung Finiria'!B61=[1]Daten!K264,[1]Daten!K265,IF('[1]Berechnung Finiria'!B61=[1]Daten!L264,[1]Daten!L265,IF('[1]Berechnung Finiria'!B61=[1]Daten!M264,[1]Daten!M265,IF('[1]Berechnung Finiria'!B61=[1]Daten!N264,[1]Daten!N265,IF('[1]Berechnung Finiria'!B61=[1]Daten!O264,[1]Daten!O265,IF('[1]Berechnung Finiria'!B61=[1]Daten!P264,[1]Daten!P265,IF('[1]Berechnung Finiria'!B61=[1]Daten!Q264,[1]Daten!Q265,IF('[1]Berechnung Finiria'!B61=[1]Daten!R264,[1]Daten!R265,IF('[1]Berechnung Finiria'!B61=[1]Daten!S264,[1]Daten!S265,IF('[1]Berechnung Finiria'!B61=[1]Daten!T264,[1]Daten!T265,IF('[1]Berechnung Finiria'!B61=[1]Daten!U264,[1]Daten!U265,IF('[1]Berechnung Finiria'!B61=[1]Daten!V264,[1]Daten!V265,IF('[1]Berechnung Finiria'!B61=[1]Daten!W264,[1]Daten!W265,IF('[1]Berechnung Finiria'!B61=[1]Daten!X264,[1]Daten!X265,IF('[1]Berechnung Finiria'!B61=[1]Daten!Y264,[1]Daten!Y265,IF('[1]Berechnung Finiria'!B61=[1]Daten!Z264,[1]Daten!Z265,IF('[1]Berechnung Finiria'!B61=[1]Daten!AA264,[1]Daten!AA265,IF('[1]Berechnung Finiria'!B61=[1]Daten!AB264,[1]Daten!AB265,IF('[1]Berechnung Finiria'!B61=[1]Daten!AC264,[1]Daten!AC265,IF('[1]Berechnung Finiria'!B61=[1]Daten!AD264,[1]Daten!AD265,IF('[1]Berechnung Finiria'!B61=[1]Daten!AE264,[1]Daten!AE265,IF('[1]Berechnung Finiria'!B61=[1]Daten!AF264,[1]Daten!AF265,IF('[1]Berechnung Finiria'!B61=[1]Daten!AG264,[1]Daten!AG265,IF('[1]Berechnung Finiria'!B61=[1]Daten!AH264,[1]Daten!AH265,IF('[1]Berechnung Finiria'!B61=[1]Daten!AI264,[1]Daten!AI265,IF('[1]Berechnung Finiria'!B61=[1]Daten!AJ264,[1]Daten!AJ265,IF('[1]Berechnung Finiria'!B61=[1]Daten!AK264,[1]Daten!AK265,IF('[1]Berechnung Finiria'!B61=[1]Daten!AL264,[1]Daten!AL265,IF('[1]Berechnung Finiria'!B61=[1]Daten!AM264,[1]Daten!AM265,IF('[1]Berechnung Finiria'!B61=[1]Daten!AN264,[1]Daten!AN265,IF('[1]Berechnung Finiria'!B61=[1]Daten!AO264,[1]Daten!AO265,IF('[1]Berechnung Finiria'!B61=[1]Daten!AP264,[1]Daten!AP265,IF('[1]Berechnung Finiria'!B61=[1]Daten!AQ264,[1]Daten!AQ265,IF('[1]Berechnung Finiria'!B61=[1]Daten!AR264,[1]Daten!AR265,IF('[1]Berechnung Finiria'!B61=[1]Daten!AS264,[1]Daten!AS265,IF('[1]Berechnung Finiria'!B61=[1]Daten!AT264,[1]Daten!AT265,IF('[1]Berechnung Finiria'!B61=[1]Daten!AU264,[1]Daten!AU265,IF('[1]Berechnung Finiria'!B61=[1]Daten!AV264,[1]Daten!AVV265,IF('[1]Berechnung Finiria'!B61=[1]Daten!AX264,[1]Daten!AX265,IF('[1]Berechnung Finiria'!B61=[1]Daten!AY264,[1]Daten!AY265,IF('[1]Berechnung Finiria'!B61=[1]Daten!AZ264,[1]Daten!AZ265,IF('[1]Berechnung Finiria'!B61=[1]Daten!BA264,[1]Daten!BA265,IF('[1]Berechnung Finiria'!B61=[1]Daten!BB264,[1]Daten!BB265,IF('[1]Berechnung Finiria'!B61=[1]Daten!BC264,[1]Daten!BC265,IF('[1]Berechnung Finiria'!B61=[1]Daten!BD264,[1]Daten!BD265,IF('[1]Berechnung Finiria'!B61=[1]Daten!BE264,[1]Daten!BE265,IF('[1]Berechnung Finiria'!B61=[1]Daten!BF264,[1]Daten!BF265,IF('[1]Berechnung Finiria'!B61=[1]Daten!BG264,[1]Daten!BG265,IF('[1]Berechnung Finiria'!B61=[1]Daten!BH264,[1]Daten!BH265,IF('[1]Berechnung Finiria'!B61=[1]Daten!BI264,[1]Daten!BI265,"")))))))))))))))))))))))))))))))))))))))))))))))))))))))))))</f>
        <v>Zugang zum Wurzelgarten</v>
      </c>
      <c r="C62" s="149"/>
      <c r="F62" s="126" t="s">
        <v>34</v>
      </c>
      <c r="G62" s="125">
        <f>IF('[1]Berechnung Finiria'!B61=[1]Daten!B264,[1]Daten!B272,IF('[1]Berechnung Finiria'!B61=[1]Daten!C264,[1]Daten!C272,IF('[1]Berechnung Finiria'!B61=[1]Daten!D264,[1]Daten!D272,IF('[1]Berechnung Finiria'!B61=[1]Daten!E264,[1]Daten!E272,IF('[1]Berechnung Finiria'!B61=[1]Daten!F264,[1]Daten!F272,IF('[1]Berechnung Finiria'!B61=[1]Daten!G264,[1]Daten!G272,IF('[1]Berechnung Finiria'!B61=[1]Daten!H264,[1]Daten!H272,IF('[1]Berechnung Finiria'!B61=[1]Daten!I264,[1]Daten!I272,IF('[1]Berechnung Finiria'!B61=[1]Daten!J264,[1]Daten!J272,IF('[1]Berechnung Finiria'!B61=[1]Daten!K264,[1]Daten!K272,IF('[1]Berechnung Finiria'!B61=[1]Daten!L264,[1]Daten!L272,IF('[1]Berechnung Finiria'!B61=[1]Daten!M264,[1]Daten!M272,IF('[1]Berechnung Finiria'!B61=[1]Daten!N264,[1]Daten!N272,IF('[1]Berechnung Finiria'!B61=[1]Daten!O264,[1]Daten!O272,IF('[1]Berechnung Finiria'!B61=[1]Daten!P264,[1]Daten!P272,IF('[1]Berechnung Finiria'!B61=[1]Daten!Q264,[1]Daten!Q272,IF('[1]Berechnung Finiria'!B61=[1]Daten!R264,[1]Daten!R272,IF('[1]Berechnung Finiria'!B61=[1]Daten!S264,[1]Daten!S272,IF('[1]Berechnung Finiria'!B61=[1]Daten!T264,[1]Daten!T272,IF('[1]Berechnung Finiria'!B61=[1]Daten!U264,[1]Daten!U272,IF('[1]Berechnung Finiria'!B61=[1]Daten!V264,[1]Daten!V272,IF('[1]Berechnung Finiria'!B61=[1]Daten!W264,[1]Daten!W272,IF('[1]Berechnung Finiria'!B61=[1]Daten!X264,[1]Daten!X272,IF('[1]Berechnung Finiria'!B61=[1]Daten!Y264,[1]Daten!Y272,IF('[1]Berechnung Finiria'!B61=[1]Daten!Z264,[1]Daten!Z272,IF('[1]Berechnung Finiria'!B61=[1]Daten!AA264,[1]Daten!AA272,IF('[1]Berechnung Finiria'!B61=[1]Daten!AB264,[1]Daten!AB272,IF('[1]Berechnung Finiria'!B61=[1]Daten!AC264,[1]Daten!AC272,IF('[1]Berechnung Finiria'!B61=[1]Daten!AD264,[1]Daten!AD272,IF('[1]Berechnung Finiria'!B61=[1]Daten!AE264,[1]Daten!AE272,IF('[1]Berechnung Finiria'!B61=[1]Daten!AF264,[1]Daten!AF272,IF('[1]Berechnung Finiria'!B61=[1]Daten!AG264,[1]Daten!AG272,IF('[1]Berechnung Finiria'!B61=[1]Daten!AH264,[1]Daten!AH272,IF('[1]Berechnung Finiria'!B61=[1]Daten!AI264,[1]Daten!AI272,IF('[1]Berechnung Finiria'!B61=[1]Daten!AJ264,[1]Daten!AJ272,IF('[1]Berechnung Finiria'!B61=[1]Daten!AK264,[1]Daten!AK272,IF('[1]Berechnung Finiria'!B61=[1]Daten!AL264,[1]Daten!AL272,IF('[1]Berechnung Finiria'!B61=[1]Daten!AM264,[1]Daten!AM272,IF('[1]Berechnung Finiria'!B61=[1]Daten!AN264,[1]Daten!AN272,IF('[1]Berechnung Finiria'!B61=[1]Daten!AO264,[1]Daten!AO272,IF('[1]Berechnung Finiria'!B61=[1]Daten!AP264,[1]Daten!AP272,IF('[1]Berechnung Finiria'!B61=[1]Daten!AQ264,[1]Daten!AQ272,IF('[1]Berechnung Finiria'!B61=[1]Daten!AR264,[1]Daten!AR272,IF('[1]Berechnung Finiria'!B61=[1]Daten!AS264,[1]Daten!AS272,IF('[1]Berechnung Finiria'!B61=[1]Daten!AT264,[1]Daten!AT272,IF('[1]Berechnung Finiria'!B61=[1]Daten!AU264,[1]Daten!AU272,IF('[1]Berechnung Finiria'!B61=[1]Daten!AV264,[1]Daten!AVV272,IF('[1]Berechnung Finiria'!B61=[1]Daten!AX264,[1]Daten!AX272,IF('[1]Berechnung Finiria'!B61=[1]Daten!AY264,[1]Daten!AY272,IF('[1]Berechnung Finiria'!B61=[1]Daten!AZ264,[1]Daten!AZ272,IF('[1]Berechnung Finiria'!B61=[1]Daten!BA264,[1]Daten!BA272,IF('[1]Berechnung Finiria'!B61=[1]Daten!BB264,[1]Daten!BB272,IF('[1]Berechnung Finiria'!B61=[1]Daten!BC264,[1]Daten!BC272,IF('[1]Berechnung Finiria'!B61=[1]Daten!BD264,[1]Daten!BD272,IF('[1]Berechnung Finiria'!B61=[1]Daten!BE264,[1]Daten!BE272,IF('[1]Berechnung Finiria'!B61=[1]Daten!BF264,[1]Daten!BF272,IF('[1]Berechnung Finiria'!B61=[1]Daten!BG264,[1]Daten!BG272,IF('[1]Berechnung Finiria'!B61=[1]Daten!BH264,[1]Daten!BH272,IF('[1]Berechnung Finiria'!B61=[1]Daten!BI264,[1]Daten!BI272,"")))))))))))))))))))))))))))))))))))))))))))))))))))))))))))</f>
        <v>105</v>
      </c>
      <c r="H62" s="126" t="s">
        <v>3</v>
      </c>
      <c r="I62" s="125">
        <f>IF('[1]Berechnung Finiria'!B61=[1]Daten!B264,[1]Daten!B297,IF('[1]Berechnung Finiria'!B61=[1]Daten!C264,[1]Daten!C297,IF('[1]Berechnung Finiria'!B61=[1]Daten!D264,[1]Daten!D297,IF('[1]Berechnung Finiria'!B61=[1]Daten!E264,[1]Daten!E297,IF('[1]Berechnung Finiria'!B61=[1]Daten!F264,[1]Daten!F297,IF('[1]Berechnung Finiria'!B61=[1]Daten!G264,[1]Daten!G297,IF('[1]Berechnung Finiria'!B61=[1]Daten!H264,[1]Daten!H297,IF('[1]Berechnung Finiria'!B61=[1]Daten!I264,[1]Daten!I297,IF('[1]Berechnung Finiria'!B61=[1]Daten!J264,[1]Daten!J297,IF('[1]Berechnung Finiria'!B61=[1]Daten!K264,[1]Daten!K297,IF('[1]Berechnung Finiria'!B61=[1]Daten!L264,[1]Daten!L297,IF('[1]Berechnung Finiria'!B61=[1]Daten!M264,[1]Daten!M297,IF('[1]Berechnung Finiria'!B61=[1]Daten!N264,[1]Daten!N297,IF('[1]Berechnung Finiria'!B61=[1]Daten!O264,[1]Daten!O297,IF('[1]Berechnung Finiria'!B61=[1]Daten!P264,[1]Daten!P297,IF('[1]Berechnung Finiria'!B61=[1]Daten!Q264,[1]Daten!Q297,IF('[1]Berechnung Finiria'!B61=[1]Daten!R264,[1]Daten!R297,IF('[1]Berechnung Finiria'!B61=[1]Daten!S264,[1]Daten!S297,IF('[1]Berechnung Finiria'!B61=[1]Daten!T264,[1]Daten!T297,IF('[1]Berechnung Finiria'!B61=[1]Daten!U264,[1]Daten!U297,IF('[1]Berechnung Finiria'!B61=[1]Daten!V264,[1]Daten!V297,IF('[1]Berechnung Finiria'!B61=[1]Daten!W264,[1]Daten!W297,IF('[1]Berechnung Finiria'!B61=[1]Daten!X264,[1]Daten!X297,IF('[1]Berechnung Finiria'!B61=[1]Daten!Y264,[1]Daten!Y297,IF('[1]Berechnung Finiria'!B61=[1]Daten!Z264,[1]Daten!Z297,IF('[1]Berechnung Finiria'!B61=[1]Daten!AA264,[1]Daten!AA297,IF('[1]Berechnung Finiria'!B61=[1]Daten!AB264,[1]Daten!AB297,IF('[1]Berechnung Finiria'!B61=[1]Daten!AC264,[1]Daten!AC297,IF('[1]Berechnung Finiria'!B61=[1]Daten!AD264,[1]Daten!AD297,IF('[1]Berechnung Finiria'!B61=[1]Daten!AE264,[1]Daten!AE297,IF('[1]Berechnung Finiria'!B61=[1]Daten!AF264,[1]Daten!AF297,IF('[1]Berechnung Finiria'!B61=[1]Daten!AG264,[1]Daten!AG297,IF('[1]Berechnung Finiria'!B61=[1]Daten!AH264,[1]Daten!AH297,IF('[1]Berechnung Finiria'!B61=[1]Daten!AI264,[1]Daten!AI297,IF('[1]Berechnung Finiria'!B61=[1]Daten!AJ264,[1]Daten!AJ297,IF('[1]Berechnung Finiria'!B61=[1]Daten!AK264,[1]Daten!AK297,IF('[1]Berechnung Finiria'!B61=[1]Daten!AL264,[1]Daten!AL297,IF('[1]Berechnung Finiria'!B61=[1]Daten!AM264,[1]Daten!AM297,IF('[1]Berechnung Finiria'!B61=[1]Daten!AN264,[1]Daten!AN297,IF('[1]Berechnung Finiria'!B61=[1]Daten!AO264,[1]Daten!AO297,IF('[1]Berechnung Finiria'!B61=[1]Daten!AP264,[1]Daten!AP297,IF('[1]Berechnung Finiria'!B61=[1]Daten!AQ264,[1]Daten!AQ297,IF('[1]Berechnung Finiria'!B61=[1]Daten!AR264,[1]Daten!AR297,IF('[1]Berechnung Finiria'!B61=[1]Daten!AS264,[1]Daten!AS297,IF('[1]Berechnung Finiria'!B61=[1]Daten!AT264,[1]Daten!AT297,IF('[1]Berechnung Finiria'!B61=[1]Daten!AU264,[1]Daten!AU297,IF('[1]Berechnung Finiria'!B61=[1]Daten!AV264,[1]Daten!AVV297,IF('[1]Berechnung Finiria'!B61=[1]Daten!AX264,[1]Daten!AX297,IF('[1]Berechnung Finiria'!B61=[1]Daten!AY264,[1]Daten!AY297,IF('[1]Berechnung Finiria'!B61=[1]Daten!AZ264,[1]Daten!AZ297,IF('[1]Berechnung Finiria'!B61=[1]Daten!BA264,[1]Daten!BA297,IF('[1]Berechnung Finiria'!B61=[1]Daten!BB264,[1]Daten!BB297,IF('[1]Berechnung Finiria'!B61=[1]Daten!BC264,[1]Daten!BC297,IF('[1]Berechnung Finiria'!B61=[1]Daten!BD264,[1]Daten!BD297,IF('[1]Berechnung Finiria'!B61=[1]Daten!BE264,[1]Daten!BE297,IF('[1]Berechnung Finiria'!B61=[1]Daten!BF264,[1]Daten!BF297,IF('[1]Berechnung Finiria'!B61=[1]Daten!BG264,[1]Daten!BG297,IF('[1]Berechnung Finiria'!B61=[1]Daten!BH264,[1]Daten!BH297,IF('[1]Berechnung Finiria'!B61=[1]Daten!BI264,[1]Daten!BI297,"")))))))))))))))))))))))))))))))))))))))))))))))))))))))))))</f>
        <v>50</v>
      </c>
      <c r="J62" s="126" t="s">
        <v>22</v>
      </c>
      <c r="K62" s="125">
        <f>IF('[1]Berechnung Finiria'!B61=[1]Daten!B264,[1]Daten!B322,IF('[1]Berechnung Finiria'!B61=[1]Daten!C264,[1]Daten!C322,IF('[1]Berechnung Finiria'!B61=[1]Daten!D264,[1]Daten!D322,IF('[1]Berechnung Finiria'!B61=[1]Daten!E264,[1]Daten!E322,IF('[1]Berechnung Finiria'!B61=[1]Daten!F264,[1]Daten!F322,IF('[1]Berechnung Finiria'!B61=[1]Daten!G264,[1]Daten!G322,IF('[1]Berechnung Finiria'!B61=[1]Daten!H264,[1]Daten!H322,IF('[1]Berechnung Finiria'!B61=[1]Daten!I264,[1]Daten!I322,IF('[1]Berechnung Finiria'!B61=[1]Daten!J264,[1]Daten!J322,IF('[1]Berechnung Finiria'!B61=[1]Daten!K264,[1]Daten!K322,IF('[1]Berechnung Finiria'!B61=[1]Daten!L264,[1]Daten!L322,IF('[1]Berechnung Finiria'!B61=[1]Daten!M264,[1]Daten!M322,IF('[1]Berechnung Finiria'!B61=[1]Daten!N264,[1]Daten!N322,IF('[1]Berechnung Finiria'!B61=[1]Daten!O264,[1]Daten!O322,IF('[1]Berechnung Finiria'!B61=[1]Daten!P264,[1]Daten!P322,IF('[1]Berechnung Finiria'!B61=[1]Daten!Q264,[1]Daten!Q322,IF('[1]Berechnung Finiria'!B61=[1]Daten!R264,[1]Daten!R322,IF('[1]Berechnung Finiria'!B61=[1]Daten!S264,[1]Daten!S322,IF('[1]Berechnung Finiria'!B61=[1]Daten!T264,[1]Daten!T322,IF('[1]Berechnung Finiria'!B61=[1]Daten!U264,[1]Daten!U322,IF('[1]Berechnung Finiria'!B61=[1]Daten!V264,[1]Daten!V322,IF('[1]Berechnung Finiria'!B61=[1]Daten!W264,[1]Daten!W322,IF('[1]Berechnung Finiria'!B61=[1]Daten!X264,[1]Daten!X322,IF('[1]Berechnung Finiria'!B61=[1]Daten!Y264,[1]Daten!Y322,IF('[1]Berechnung Finiria'!B61=[1]Daten!Z264,[1]Daten!Z322,IF('[1]Berechnung Finiria'!B61=[1]Daten!AA264,[1]Daten!AA322,IF('[1]Berechnung Finiria'!B61=[1]Daten!AB264,[1]Daten!AB322,IF('[1]Berechnung Finiria'!B61=[1]Daten!AC264,[1]Daten!AC322,IF('[1]Berechnung Finiria'!B61=[1]Daten!AD264,[1]Daten!AD322,IF('[1]Berechnung Finiria'!B61=[1]Daten!AE264,[1]Daten!AE322,IF('[1]Berechnung Finiria'!B61=[1]Daten!AF264,[1]Daten!AF322,IF('[1]Berechnung Finiria'!B61=[1]Daten!AG264,[1]Daten!AG322,IF('[1]Berechnung Finiria'!B61=[1]Daten!AH264,[1]Daten!AH322,IF('[1]Berechnung Finiria'!B61=[1]Daten!AI264,[1]Daten!AI322,IF('[1]Berechnung Finiria'!B61=[1]Daten!AJ264,[1]Daten!AJ322,IF('[1]Berechnung Finiria'!B61=[1]Daten!AK264,[1]Daten!AK322,IF('[1]Berechnung Finiria'!B61=[1]Daten!AL264,[1]Daten!AL322,IF('[1]Berechnung Finiria'!B61=[1]Daten!AM264,[1]Daten!AM322,IF('[1]Berechnung Finiria'!B61=[1]Daten!AN264,[1]Daten!AN322,IF('[1]Berechnung Finiria'!B61=[1]Daten!AO264,[1]Daten!AO322,IF('[1]Berechnung Finiria'!B61=[1]Daten!AP264,[1]Daten!AP322,IF('[1]Berechnung Finiria'!B61=[1]Daten!AQ264,[1]Daten!AQ322,IF('[1]Berechnung Finiria'!B61=[1]Daten!AR264,[1]Daten!AR322,IF('[1]Berechnung Finiria'!B61=[1]Daten!AS264,[1]Daten!AS322,IF('[1]Berechnung Finiria'!B61=[1]Daten!AT264,[1]Daten!AT322,IF('[1]Berechnung Finiria'!B61=[1]Daten!AU264,[1]Daten!AU322,IF('[1]Berechnung Finiria'!B61=[1]Daten!AV264,[1]Daten!AVV322,IF('[1]Berechnung Finiria'!B61=[1]Daten!AX264,[1]Daten!AX322,IF('[1]Berechnung Finiria'!B61=[1]Daten!AY264,[1]Daten!AY322,IF('[1]Berechnung Finiria'!B61=[1]Daten!AZ264,[1]Daten!AZ322,IF('[1]Berechnung Finiria'!B61=[1]Daten!BA264,[1]Daten!BA322,IF('[1]Berechnung Finiria'!B61=[1]Daten!BB264,[1]Daten!BB322,IF('[1]Berechnung Finiria'!B61=[1]Daten!BC264,[1]Daten!BC322,IF('[1]Berechnung Finiria'!B61=[1]Daten!BD264,[1]Daten!BD322,IF('[1]Berechnung Finiria'!B61=[1]Daten!BE264,[1]Daten!BE322,IF('[1]Berechnung Finiria'!B61=[1]Daten!BF264,[1]Daten!BF322,IF('[1]Berechnung Finiria'!B61=[1]Daten!BG264,[1]Daten!BG322,IF('[1]Berechnung Finiria'!B61=[1]Daten!BH264,[1]Daten!BH322,IF('[1]Berechnung Finiria'!B61=[1]Daten!BI264,[1]Daten!BI322,"")))))))))))))))))))))))))))))))))))))))))))))))))))))))))))</f>
        <v>100</v>
      </c>
      <c r="M62" s="192"/>
      <c r="N62" s="192"/>
      <c r="O62" s="192"/>
      <c r="P62" s="193"/>
      <c r="Q62" s="188"/>
    </row>
    <row r="63" spans="2:20" ht="16.5" thickTop="1" thickBot="1" x14ac:dyDescent="0.3">
      <c r="B63" s="194" t="str">
        <f>IF('[1]Berechnung Finiria'!B61=[1]Daten!B264,[1]Daten!B266,IF('[1]Berechnung Finiria'!B61=[1]Daten!C264,[1]Daten!C266,IF('[1]Berechnung Finiria'!B61=[1]Daten!D264,[1]Daten!D266,IF('[1]Berechnung Finiria'!B61=[1]Daten!E264,[1]Daten!E266,IF('[1]Berechnung Finiria'!B61=[1]Daten!F264,[1]Daten!F266,IF('[1]Berechnung Finiria'!B61=[1]Daten!G264,[1]Daten!G266,IF('[1]Berechnung Finiria'!B61=[1]Daten!H264,[1]Daten!H266,IF('[1]Berechnung Finiria'!B61=[1]Daten!I264,[1]Daten!I266,IF('[1]Berechnung Finiria'!B61=[1]Daten!J264,[1]Daten!J266,IF('[1]Berechnung Finiria'!B61=[1]Daten!K264,[1]Daten!K266,IF('[1]Berechnung Finiria'!B61=[1]Daten!L264,[1]Daten!L266,IF('[1]Berechnung Finiria'!B61=[1]Daten!M264,[1]Daten!M266,IF('[1]Berechnung Finiria'!B61=[1]Daten!N264,[1]Daten!N266,IF('[1]Berechnung Finiria'!B61=[1]Daten!O264,[1]Daten!O266,IF('[1]Berechnung Finiria'!B61=[1]Daten!P264,[1]Daten!P266,IF('[1]Berechnung Finiria'!B61=[1]Daten!Q264,[1]Daten!Q266,IF('[1]Berechnung Finiria'!B61=[1]Daten!R264,[1]Daten!R266,IF('[1]Berechnung Finiria'!B61=[1]Daten!S264,[1]Daten!S266,IF('[1]Berechnung Finiria'!B61=[1]Daten!T264,[1]Daten!T266,IF('[1]Berechnung Finiria'!B61=[1]Daten!U264,[1]Daten!U266,IF('[1]Berechnung Finiria'!B61=[1]Daten!V264,[1]Daten!V266,IF('[1]Berechnung Finiria'!B61=[1]Daten!W264,[1]Daten!W266,IF('[1]Berechnung Finiria'!B61=[1]Daten!X264,[1]Daten!X266,IF('[1]Berechnung Finiria'!B61=[1]Daten!Y264,[1]Daten!Y266,IF('[1]Berechnung Finiria'!B61=[1]Daten!Z264,[1]Daten!Z266,IF('[1]Berechnung Finiria'!B61=[1]Daten!AA264,[1]Daten!AA266,IF('[1]Berechnung Finiria'!B61=[1]Daten!AB264,[1]Daten!AB266,IF('[1]Berechnung Finiria'!B61=[1]Daten!AC264,[1]Daten!AC266,IF('[1]Berechnung Finiria'!B61=[1]Daten!AD264,[1]Daten!AD266,IF('[1]Berechnung Finiria'!B61=[1]Daten!AE264,[1]Daten!AE266,IF('[1]Berechnung Finiria'!B61=[1]Daten!AF264,[1]Daten!AF266,IF('[1]Berechnung Finiria'!B61=[1]Daten!AG264,[1]Daten!AG266,IF('[1]Berechnung Finiria'!B61=[1]Daten!AH264,[1]Daten!AH266,IF('[1]Berechnung Finiria'!B61=[1]Daten!AI264,[1]Daten!AI266,IF('[1]Berechnung Finiria'!B61=[1]Daten!AJ264,[1]Daten!AJ266,IF('[1]Berechnung Finiria'!B61=[1]Daten!AK264,[1]Daten!AK266,IF('[1]Berechnung Finiria'!B61=[1]Daten!AL264,[1]Daten!AL266,IF('[1]Berechnung Finiria'!B61=[1]Daten!AM264,[1]Daten!AM266,IF('[1]Berechnung Finiria'!B61=[1]Daten!AN264,[1]Daten!AN266,IF('[1]Berechnung Finiria'!B61=[1]Daten!AO264,[1]Daten!AO266,IF('[1]Berechnung Finiria'!B61=[1]Daten!AP264,[1]Daten!AP266,IF('[1]Berechnung Finiria'!B61=[1]Daten!AQ264,[1]Daten!AQ266,IF('[1]Berechnung Finiria'!B61=[1]Daten!AR264,[1]Daten!AR266,IF('[1]Berechnung Finiria'!B61=[1]Daten!AS264,[1]Daten!AS266,IF('[1]Berechnung Finiria'!B61=[1]Daten!AT264,[1]Daten!AT266,IF('[1]Berechnung Finiria'!B61=[1]Daten!AU264,[1]Daten!AU266,IF('[1]Berechnung Finiria'!B61=[1]Daten!AV264,[1]Daten!AVV266,IF('[1]Berechnung Finiria'!B61=[1]Daten!AX264,[1]Daten!AX266,IF('[1]Berechnung Finiria'!B61=[1]Daten!AY264,[1]Daten!AY266,IF('[1]Berechnung Finiria'!B61=[1]Daten!AZ264,[1]Daten!AZ266,IF('[1]Berechnung Finiria'!B61=[1]Daten!BA264,[1]Daten!BA266,IF('[1]Berechnung Finiria'!B61=[1]Daten!BB264,[1]Daten!BB266,IF('[1]Berechnung Finiria'!B61=[1]Daten!BC264,[1]Daten!BC266,IF('[1]Berechnung Finiria'!B61=[1]Daten!BD264,[1]Daten!BD266,IF('[1]Berechnung Finiria'!B61=[1]Daten!BE264,[1]Daten!BE266,IF('[1]Berechnung Finiria'!B61=[1]Daten!BF264,[1]Daten!BF266,IF('[1]Berechnung Finiria'!B61=[1]Daten!BG264,[1]Daten!BG266,IF('[1]Berechnung Finiria'!B61=[1]Daten!BH264,[1]Daten!BH266,IF('[1]Berechnung Finiria'!B61=[1]Daten!BI264,[1]Daten!BI266,"")))))))))))))))))))))))))))))))))))))))))))))))))))))))))))</f>
        <v>50% Wasserschaden</v>
      </c>
      <c r="C63" s="195" t="s">
        <v>297</v>
      </c>
      <c r="F63" s="126" t="s">
        <v>35</v>
      </c>
      <c r="G63" s="125">
        <f>IF('[1]Berechnung Finiria'!B61=[1]Daten!B264,[1]Daten!B273,IF('[1]Berechnung Finiria'!B61=[1]Daten!C264,[1]Daten!C273,IF('[1]Berechnung Finiria'!B61=[1]Daten!D264,[1]Daten!D273,IF('[1]Berechnung Finiria'!B61=[1]Daten!E264,[1]Daten!E273,IF('[1]Berechnung Finiria'!B61=[1]Daten!F264,[1]Daten!F273,IF('[1]Berechnung Finiria'!B61=[1]Daten!G264,[1]Daten!G273,IF('[1]Berechnung Finiria'!B61=[1]Daten!H264,[1]Daten!H273,IF('[1]Berechnung Finiria'!B61=[1]Daten!I264,[1]Daten!I273,IF('[1]Berechnung Finiria'!B61=[1]Daten!J264,[1]Daten!J273,IF('[1]Berechnung Finiria'!B61=[1]Daten!K264,[1]Daten!K273,IF('[1]Berechnung Finiria'!B61=[1]Daten!L264,[1]Daten!L273,IF('[1]Berechnung Finiria'!B61=[1]Daten!M264,[1]Daten!M273,IF('[1]Berechnung Finiria'!B61=[1]Daten!N264,[1]Daten!N273,IF('[1]Berechnung Finiria'!B61=[1]Daten!O264,[1]Daten!O273,IF('[1]Berechnung Finiria'!B61=[1]Daten!P264,[1]Daten!P273,IF('[1]Berechnung Finiria'!B61=[1]Daten!Q264,[1]Daten!Q273,IF('[1]Berechnung Finiria'!B61=[1]Daten!R264,[1]Daten!R273,IF('[1]Berechnung Finiria'!B61=[1]Daten!S264,[1]Daten!S273,IF('[1]Berechnung Finiria'!B61=[1]Daten!T264,[1]Daten!T273,IF('[1]Berechnung Finiria'!B61=[1]Daten!U264,[1]Daten!U273,IF('[1]Berechnung Finiria'!B61=[1]Daten!V264,[1]Daten!V273,IF('[1]Berechnung Finiria'!B61=[1]Daten!W264,[1]Daten!W273,IF('[1]Berechnung Finiria'!B61=[1]Daten!X264,[1]Daten!X273,IF('[1]Berechnung Finiria'!B61=[1]Daten!Y264,[1]Daten!Y273,IF('[1]Berechnung Finiria'!B61=[1]Daten!Z264,[1]Daten!Z273,IF('[1]Berechnung Finiria'!B61=[1]Daten!AA264,[1]Daten!AA273,IF('[1]Berechnung Finiria'!B61=[1]Daten!AB264,[1]Daten!AB273,IF('[1]Berechnung Finiria'!B61=[1]Daten!AC264,[1]Daten!AC273,IF('[1]Berechnung Finiria'!B61=[1]Daten!AD264,[1]Daten!AD273,IF('[1]Berechnung Finiria'!B61=[1]Daten!AE264,[1]Daten!AE273,IF('[1]Berechnung Finiria'!B61=[1]Daten!AF264,[1]Daten!AF273,IF('[1]Berechnung Finiria'!B61=[1]Daten!AG264,[1]Daten!AG273,IF('[1]Berechnung Finiria'!B61=[1]Daten!AH264,[1]Daten!AH273,IF('[1]Berechnung Finiria'!B61=[1]Daten!AI264,[1]Daten!AI273,IF('[1]Berechnung Finiria'!B61=[1]Daten!AJ264,[1]Daten!AJ273,IF('[1]Berechnung Finiria'!B61=[1]Daten!AK264,[1]Daten!AK273,IF('[1]Berechnung Finiria'!B61=[1]Daten!AL264,[1]Daten!AL273,IF('[1]Berechnung Finiria'!B61=[1]Daten!AM264,[1]Daten!AM273,IF('[1]Berechnung Finiria'!B61=[1]Daten!AN264,[1]Daten!AN273,IF('[1]Berechnung Finiria'!B61=[1]Daten!AO264,[1]Daten!AO273,IF('[1]Berechnung Finiria'!B61=[1]Daten!AP264,[1]Daten!AP273,IF('[1]Berechnung Finiria'!B61=[1]Daten!AQ264,[1]Daten!AQ273,IF('[1]Berechnung Finiria'!B61=[1]Daten!AR264,[1]Daten!AR273,IF('[1]Berechnung Finiria'!B61=[1]Daten!AS264,[1]Daten!AS273,IF('[1]Berechnung Finiria'!B61=[1]Daten!AT264,[1]Daten!AT273,IF('[1]Berechnung Finiria'!B61=[1]Daten!AU264,[1]Daten!AU273,IF('[1]Berechnung Finiria'!B61=[1]Daten!AV264,[1]Daten!AVV273,IF('[1]Berechnung Finiria'!B61=[1]Daten!AX264,[1]Daten!AX273,IF('[1]Berechnung Finiria'!B61=[1]Daten!AY264,[1]Daten!AY273,IF('[1]Berechnung Finiria'!B61=[1]Daten!AZ264,[1]Daten!AZ273,IF('[1]Berechnung Finiria'!B61=[1]Daten!BA264,[1]Daten!BA273,IF('[1]Berechnung Finiria'!B61=[1]Daten!BB264,[1]Daten!BB273,IF('[1]Berechnung Finiria'!B61=[1]Daten!BC264,[1]Daten!BC273,IF('[1]Berechnung Finiria'!B61=[1]Daten!BD264,[1]Daten!BD273,IF('[1]Berechnung Finiria'!B61=[1]Daten!BE264,[1]Daten!BE273,IF('[1]Berechnung Finiria'!B61=[1]Daten!BF264,[1]Daten!BF273,IF('[1]Berechnung Finiria'!B61=[1]Daten!BG264,[1]Daten!BG273,IF('[1]Berechnung Finiria'!B61=[1]Daten!BH264,[1]Daten!BH273,IF('[1]Berechnung Finiria'!B61=[1]Daten!BI264,[1]Daten!BI273,"")))))))))))))))))))))))))))))))))))))))))))))))))))))))))))</f>
        <v>550</v>
      </c>
      <c r="H63" s="126" t="s">
        <v>4</v>
      </c>
      <c r="I63" s="125">
        <f>IF('[1]Berechnung Finiria'!B61=[1]Daten!B264,[1]Daten!B298,IF('[1]Berechnung Finiria'!B61=[1]Daten!C264,[1]Daten!C298,IF('[1]Berechnung Finiria'!B61=[1]Daten!D264,[1]Daten!D298,IF('[1]Berechnung Finiria'!B61=[1]Daten!E264,[1]Daten!E298,IF('[1]Berechnung Finiria'!B61=[1]Daten!F264,[1]Daten!F298,IF('[1]Berechnung Finiria'!B61=[1]Daten!G264,[1]Daten!G298,IF('[1]Berechnung Finiria'!B61=[1]Daten!H264,[1]Daten!H298,IF('[1]Berechnung Finiria'!B61=[1]Daten!I264,[1]Daten!I298,IF('[1]Berechnung Finiria'!B61=[1]Daten!J264,[1]Daten!J298,IF('[1]Berechnung Finiria'!B61=[1]Daten!K264,[1]Daten!K298,IF('[1]Berechnung Finiria'!B61=[1]Daten!L264,[1]Daten!L298,IF('[1]Berechnung Finiria'!B61=[1]Daten!M264,[1]Daten!M298,IF('[1]Berechnung Finiria'!B61=[1]Daten!N264,[1]Daten!N298,IF('[1]Berechnung Finiria'!B61=[1]Daten!O264,[1]Daten!O298,IF('[1]Berechnung Finiria'!B61=[1]Daten!P264,[1]Daten!P298,IF('[1]Berechnung Finiria'!B61=[1]Daten!Q264,[1]Daten!Q298,IF('[1]Berechnung Finiria'!B61=[1]Daten!R264,[1]Daten!R298,IF('[1]Berechnung Finiria'!B61=[1]Daten!S264,[1]Daten!S298,IF('[1]Berechnung Finiria'!B61=[1]Daten!T264,[1]Daten!T298,IF('[1]Berechnung Finiria'!B61=[1]Daten!U264,[1]Daten!U298,IF('[1]Berechnung Finiria'!B61=[1]Daten!V264,[1]Daten!V298,IF('[1]Berechnung Finiria'!B61=[1]Daten!W264,[1]Daten!W298,IF('[1]Berechnung Finiria'!B61=[1]Daten!X264,[1]Daten!X298,IF('[1]Berechnung Finiria'!B61=[1]Daten!Y264,[1]Daten!Y298,IF('[1]Berechnung Finiria'!B61=[1]Daten!Z264,[1]Daten!Z298,IF('[1]Berechnung Finiria'!B61=[1]Daten!AA264,[1]Daten!AA298,IF('[1]Berechnung Finiria'!B61=[1]Daten!AB264,[1]Daten!AB298,IF('[1]Berechnung Finiria'!B61=[1]Daten!AC264,[1]Daten!AC298,IF('[1]Berechnung Finiria'!B61=[1]Daten!AD264,[1]Daten!AD298,IF('[1]Berechnung Finiria'!B61=[1]Daten!AE264,[1]Daten!AE298,IF('[1]Berechnung Finiria'!B61=[1]Daten!AF264,[1]Daten!AF298,IF('[1]Berechnung Finiria'!B61=[1]Daten!AG264,[1]Daten!AG298,IF('[1]Berechnung Finiria'!B61=[1]Daten!AH264,[1]Daten!AH298,IF('[1]Berechnung Finiria'!B61=[1]Daten!AI264,[1]Daten!AI298,IF('[1]Berechnung Finiria'!B61=[1]Daten!AJ264,[1]Daten!AJ298,IF('[1]Berechnung Finiria'!B61=[1]Daten!AK264,[1]Daten!AK298,IF('[1]Berechnung Finiria'!B61=[1]Daten!AL264,[1]Daten!AL298,IF('[1]Berechnung Finiria'!B61=[1]Daten!AM264,[1]Daten!AM298,IF('[1]Berechnung Finiria'!B61=[1]Daten!AN264,[1]Daten!AN298,IF('[1]Berechnung Finiria'!B61=[1]Daten!AO264,[1]Daten!AO298,IF('[1]Berechnung Finiria'!B61=[1]Daten!AP264,[1]Daten!AP298,IF('[1]Berechnung Finiria'!B61=[1]Daten!AQ264,[1]Daten!AQ298,IF('[1]Berechnung Finiria'!B61=[1]Daten!AR264,[1]Daten!AR298,IF('[1]Berechnung Finiria'!B61=[1]Daten!AS264,[1]Daten!AS298,IF('[1]Berechnung Finiria'!B61=[1]Daten!AT264,[1]Daten!AT298,IF('[1]Berechnung Finiria'!B61=[1]Daten!AU264,[1]Daten!AU298,IF('[1]Berechnung Finiria'!B61=[1]Daten!AV264,[1]Daten!AVV298,IF('[1]Berechnung Finiria'!B61=[1]Daten!AX264,[1]Daten!AX298,IF('[1]Berechnung Finiria'!B61=[1]Daten!AY264,[1]Daten!AY298,IF('[1]Berechnung Finiria'!B61=[1]Daten!AZ264,[1]Daten!AZ298,IF('[1]Berechnung Finiria'!B61=[1]Daten!BA264,[1]Daten!BA298,IF('[1]Berechnung Finiria'!B61=[1]Daten!BB264,[1]Daten!BB298,IF('[1]Berechnung Finiria'!B61=[1]Daten!BC264,[1]Daten!BC298,IF('[1]Berechnung Finiria'!B61=[1]Daten!BD264,[1]Daten!BD298,IF('[1]Berechnung Finiria'!B61=[1]Daten!BE264,[1]Daten!BE298,IF('[1]Berechnung Finiria'!B61=[1]Daten!BF264,[1]Daten!BF298,IF('[1]Berechnung Finiria'!B61=[1]Daten!BG264,[1]Daten!BG298,IF('[1]Berechnung Finiria'!B61=[1]Daten!BH264,[1]Daten!BH298,IF('[1]Berechnung Finiria'!B61=[1]Daten!BI264,[1]Daten!BI298,"")))))))))))))))))))))))))))))))))))))))))))))))))))))))))))</f>
        <v>125</v>
      </c>
      <c r="J63" s="126" t="s">
        <v>23</v>
      </c>
      <c r="K63" s="125">
        <f>IF('[1]Berechnung Finiria'!B61=[1]Daten!B264,[1]Daten!B323,IF('[1]Berechnung Finiria'!B61=[1]Daten!C264,[1]Daten!C323,IF('[1]Berechnung Finiria'!B61=[1]Daten!D264,[1]Daten!D323,IF('[1]Berechnung Finiria'!B61=[1]Daten!E264,[1]Daten!E323,IF('[1]Berechnung Finiria'!B61=[1]Daten!F264,[1]Daten!F323,IF('[1]Berechnung Finiria'!B61=[1]Daten!G264,[1]Daten!G323,IF('[1]Berechnung Finiria'!B61=[1]Daten!H264,[1]Daten!H323,IF('[1]Berechnung Finiria'!B61=[1]Daten!I264,[1]Daten!I323,IF('[1]Berechnung Finiria'!B61=[1]Daten!J264,[1]Daten!J323,IF('[1]Berechnung Finiria'!B61=[1]Daten!K264,[1]Daten!K323,IF('[1]Berechnung Finiria'!B61=[1]Daten!L264,[1]Daten!L323,IF('[1]Berechnung Finiria'!B61=[1]Daten!M264,[1]Daten!M323,IF('[1]Berechnung Finiria'!B61=[1]Daten!N264,[1]Daten!N323,IF('[1]Berechnung Finiria'!B61=[1]Daten!O264,[1]Daten!O323,IF('[1]Berechnung Finiria'!B61=[1]Daten!P264,[1]Daten!P323,IF('[1]Berechnung Finiria'!B61=[1]Daten!Q264,[1]Daten!Q323,IF('[1]Berechnung Finiria'!B61=[1]Daten!R264,[1]Daten!R323,IF('[1]Berechnung Finiria'!B61=[1]Daten!S264,[1]Daten!S323,IF('[1]Berechnung Finiria'!B61=[1]Daten!T264,[1]Daten!T323,IF('[1]Berechnung Finiria'!B61=[1]Daten!U264,[1]Daten!U323,IF('[1]Berechnung Finiria'!B61=[1]Daten!V264,[1]Daten!V323,IF('[1]Berechnung Finiria'!B61=[1]Daten!W264,[1]Daten!W323,IF('[1]Berechnung Finiria'!B61=[1]Daten!X264,[1]Daten!X323,IF('[1]Berechnung Finiria'!B61=[1]Daten!Y264,[1]Daten!Y323,IF('[1]Berechnung Finiria'!B61=[1]Daten!Z264,[1]Daten!Z323,IF('[1]Berechnung Finiria'!B61=[1]Daten!AA264,[1]Daten!AA323,IF('[1]Berechnung Finiria'!B61=[1]Daten!AB264,[1]Daten!AB323,IF('[1]Berechnung Finiria'!B61=[1]Daten!AC264,[1]Daten!AC323,IF('[1]Berechnung Finiria'!B61=[1]Daten!AD264,[1]Daten!AD323,IF('[1]Berechnung Finiria'!B61=[1]Daten!AE264,[1]Daten!AE323,IF('[1]Berechnung Finiria'!B61=[1]Daten!AF264,[1]Daten!AF323,IF('[1]Berechnung Finiria'!B61=[1]Daten!AG264,[1]Daten!AG323,IF('[1]Berechnung Finiria'!B61=[1]Daten!AH264,[1]Daten!AH323,IF('[1]Berechnung Finiria'!B61=[1]Daten!AI264,[1]Daten!AI323,IF('[1]Berechnung Finiria'!B61=[1]Daten!AJ264,[1]Daten!AJ323,IF('[1]Berechnung Finiria'!B61=[1]Daten!AK264,[1]Daten!AK323,IF('[1]Berechnung Finiria'!B61=[1]Daten!AL264,[1]Daten!AL323,IF('[1]Berechnung Finiria'!B61=[1]Daten!AM264,[1]Daten!AM323,IF('[1]Berechnung Finiria'!B61=[1]Daten!AN264,[1]Daten!AN323,IF('[1]Berechnung Finiria'!B61=[1]Daten!AO264,[1]Daten!AO323,IF('[1]Berechnung Finiria'!B61=[1]Daten!AP264,[1]Daten!AP323,IF('[1]Berechnung Finiria'!B61=[1]Daten!AQ264,[1]Daten!AQ323,IF('[1]Berechnung Finiria'!B61=[1]Daten!AR264,[1]Daten!AR323,IF('[1]Berechnung Finiria'!B61=[1]Daten!AS264,[1]Daten!AS323,IF('[1]Berechnung Finiria'!B61=[1]Daten!AT264,[1]Daten!AT323,IF('[1]Berechnung Finiria'!B61=[1]Daten!AU264,[1]Daten!AU323,IF('[1]Berechnung Finiria'!B61=[1]Daten!AV264,[1]Daten!AVV323,IF('[1]Berechnung Finiria'!B61=[1]Daten!AX264,[1]Daten!AX323,IF('[1]Berechnung Finiria'!B61=[1]Daten!AY264,[1]Daten!AY323,IF('[1]Berechnung Finiria'!B61=[1]Daten!AZ264,[1]Daten!AZ323,IF('[1]Berechnung Finiria'!B61=[1]Daten!BA264,[1]Daten!BA323,IF('[1]Berechnung Finiria'!B61=[1]Daten!BB264,[1]Daten!BB323,IF('[1]Berechnung Finiria'!B61=[1]Daten!BC264,[1]Daten!BC323,IF('[1]Berechnung Finiria'!B61=[1]Daten!BD264,[1]Daten!BD323,IF('[1]Berechnung Finiria'!B61=[1]Daten!BE264,[1]Daten!BE323,IF('[1]Berechnung Finiria'!B61=[1]Daten!BF264,[1]Daten!BF323,IF('[1]Berechnung Finiria'!B61=[1]Daten!BG264,[1]Daten!BG323,IF('[1]Berechnung Finiria'!B61=[1]Daten!BH264,[1]Daten!BH323,IF('[1]Berechnung Finiria'!B61=[1]Daten!BI264,[1]Daten!BI323,"")))))))))))))))))))))))))))))))))))))))))))))))))))))))))))</f>
        <v>290</v>
      </c>
      <c r="M63" s="192"/>
      <c r="N63" s="192"/>
      <c r="O63" s="192"/>
      <c r="P63" s="193"/>
      <c r="Q63" s="188"/>
    </row>
    <row r="64" spans="2:20" ht="16.5" thickTop="1" thickBot="1" x14ac:dyDescent="0.3">
      <c r="B64" s="191" t="str">
        <f>IF('[1]Berechnung Finiria'!B61=[1]Daten!B264,[1]Daten!B267,IF('[1]Berechnung Finiria'!B61=[1]Daten!C264,[1]Daten!C267,IF('[1]Berechnung Finiria'!B61=[1]Daten!D264,[1]Daten!D267,IF('[1]Berechnung Finiria'!B61=[1]Daten!E264,[1]Daten!E267,IF('[1]Berechnung Finiria'!B61=[1]Daten!F264,[1]Daten!F267,IF('[1]Berechnung Finiria'!B61=[1]Daten!G264,[1]Daten!G267,IF('[1]Berechnung Finiria'!B61=[1]Daten!H264,[1]Daten!H267,IF('[1]Berechnung Finiria'!B61=[1]Daten!I264,[1]Daten!I267,IF('[1]Berechnung Finiria'!B61=[1]Daten!J264,[1]Daten!J267,IF('[1]Berechnung Finiria'!B61=[1]Daten!K264,[1]Daten!K267,IF('[1]Berechnung Finiria'!B61=[1]Daten!L264,[1]Daten!L267,IF('[1]Berechnung Finiria'!B61=[1]Daten!M264,[1]Daten!M267,IF('[1]Berechnung Finiria'!B61=[1]Daten!N264,[1]Daten!N267,IF('[1]Berechnung Finiria'!B61=[1]Daten!O264,[1]Daten!O267,IF('[1]Berechnung Finiria'!B61=[1]Daten!P264,[1]Daten!P267,IF('[1]Berechnung Finiria'!B61=[1]Daten!Q264,[1]Daten!Q267,IF('[1]Berechnung Finiria'!B61=[1]Daten!R264,[1]Daten!R267,IF('[1]Berechnung Finiria'!B61=[1]Daten!S264,[1]Daten!S267,IF('[1]Berechnung Finiria'!B61=[1]Daten!T264,[1]Daten!T267,IF('[1]Berechnung Finiria'!B61=[1]Daten!U264,[1]Daten!U267,IF('[1]Berechnung Finiria'!B61=[1]Daten!V264,[1]Daten!V267,IF('[1]Berechnung Finiria'!B61=[1]Daten!W264,[1]Daten!W267,IF('[1]Berechnung Finiria'!B61=[1]Daten!X264,[1]Daten!X267,IF('[1]Berechnung Finiria'!B61=[1]Daten!Y264,[1]Daten!Y267,IF('[1]Berechnung Finiria'!B61=[1]Daten!Z264,[1]Daten!Z267,IF('[1]Berechnung Finiria'!B61=[1]Daten!AA264,[1]Daten!AA267,IF('[1]Berechnung Finiria'!B61=[1]Daten!AB264,[1]Daten!AB267,IF('[1]Berechnung Finiria'!B61=[1]Daten!AC264,[1]Daten!AC267,IF('[1]Berechnung Finiria'!B61=[1]Daten!AD264,[1]Daten!AD267,IF('[1]Berechnung Finiria'!B61=[1]Daten!AE264,[1]Daten!AE267,IF('[1]Berechnung Finiria'!B61=[1]Daten!AF264,[1]Daten!AF267,IF('[1]Berechnung Finiria'!B61=[1]Daten!AG264,[1]Daten!AG267,IF('[1]Berechnung Finiria'!B61=[1]Daten!AH264,[1]Daten!AH267,IF('[1]Berechnung Finiria'!B61=[1]Daten!AI264,[1]Daten!AI267,IF('[1]Berechnung Finiria'!B61=[1]Daten!AJ264,[1]Daten!AJ267,IF('[1]Berechnung Finiria'!B61=[1]Daten!AK264,[1]Daten!AK267,IF('[1]Berechnung Finiria'!B61=[1]Daten!AL264,[1]Daten!AL267,IF('[1]Berechnung Finiria'!B61=[1]Daten!AM264,[1]Daten!AM267,IF('[1]Berechnung Finiria'!B61=[1]Daten!AN264,[1]Daten!AN267,IF('[1]Berechnung Finiria'!B61=[1]Daten!AO264,[1]Daten!AO267,IF('[1]Berechnung Finiria'!B61=[1]Daten!AP264,[1]Daten!AP267,IF('[1]Berechnung Finiria'!B61=[1]Daten!AQ264,[1]Daten!AQ267,IF('[1]Berechnung Finiria'!B61=[1]Daten!AR264,[1]Daten!AR267,IF('[1]Berechnung Finiria'!B61=[1]Daten!AS264,[1]Daten!AS267,IF('[1]Berechnung Finiria'!B61=[1]Daten!AT264,[1]Daten!AT267,IF('[1]Berechnung Finiria'!B61=[1]Daten!AU264,[1]Daten!AU267,IF('[1]Berechnung Finiria'!B61=[1]Daten!AV264,[1]Daten!AVV267,IF('[1]Berechnung Finiria'!B61=[1]Daten!AX264,[1]Daten!AX267,IF('[1]Berechnung Finiria'!B61=[1]Daten!AY264,[1]Daten!AY267,IF('[1]Berechnung Finiria'!B61=[1]Daten!AZ264,[1]Daten!AZ267,IF('[1]Berechnung Finiria'!B61=[1]Daten!BA264,[1]Daten!BA267,IF('[1]Berechnung Finiria'!B61=[1]Daten!BB264,[1]Daten!BB267,IF('[1]Berechnung Finiria'!B61=[1]Daten!BC264,[1]Daten!BC267,IF('[1]Berechnung Finiria'!B61=[1]Daten!BD264,[1]Daten!BD267,IF('[1]Berechnung Finiria'!B61=[1]Daten!BE264,[1]Daten!BE267,IF('[1]Berechnung Finiria'!B61=[1]Daten!BF264,[1]Daten!BF267,IF('[1]Berechnung Finiria'!B61=[1]Daten!BG264,[1]Daten!BG267,IF('[1]Berechnung Finiria'!B61=[1]Daten!BH264,[1]Daten!BH267,IF('[1]Berechnung Finiria'!B61=[1]Daten!BI264,[1]Daten!BI267,"")))))))))))))))))))))))))))))))))))))))))))))))))))))))))))</f>
        <v>80% Lichtschaden</v>
      </c>
      <c r="C64" s="195" t="s">
        <v>298</v>
      </c>
      <c r="F64" s="126" t="s">
        <v>36</v>
      </c>
      <c r="G64" s="125">
        <f>IF('[1]Berechnung Finiria'!B61=[1]Daten!B264,[1]Daten!B274,IF('[1]Berechnung Finiria'!B61=[1]Daten!C264,[1]Daten!C274,IF('[1]Berechnung Finiria'!B61=[1]Daten!D264,[1]Daten!D274,IF('[1]Berechnung Finiria'!B61=[1]Daten!E264,[1]Daten!E274,IF('[1]Berechnung Finiria'!B61=[1]Daten!F264,[1]Daten!F274,IF('[1]Berechnung Finiria'!B61=[1]Daten!G264,[1]Daten!G274,IF('[1]Berechnung Finiria'!B61=[1]Daten!H264,[1]Daten!H274,IF('[1]Berechnung Finiria'!B61=[1]Daten!I264,[1]Daten!I274,IF('[1]Berechnung Finiria'!B61=[1]Daten!J264,[1]Daten!J274,IF('[1]Berechnung Finiria'!B61=[1]Daten!K264,[1]Daten!K274,IF('[1]Berechnung Finiria'!B61=[1]Daten!L264,[1]Daten!L274,IF('[1]Berechnung Finiria'!B61=[1]Daten!M264,[1]Daten!M274,IF('[1]Berechnung Finiria'!B61=[1]Daten!N264,[1]Daten!N274,IF('[1]Berechnung Finiria'!B61=[1]Daten!O264,[1]Daten!O274,IF('[1]Berechnung Finiria'!B61=[1]Daten!P264,[1]Daten!P274,IF('[1]Berechnung Finiria'!B61=[1]Daten!Q264,[1]Daten!Q274,IF('[1]Berechnung Finiria'!B61=[1]Daten!R264,[1]Daten!R274,IF('[1]Berechnung Finiria'!B61=[1]Daten!S264,[1]Daten!S274,IF('[1]Berechnung Finiria'!B61=[1]Daten!T264,[1]Daten!T274,IF('[1]Berechnung Finiria'!B61=[1]Daten!U264,[1]Daten!U274,IF('[1]Berechnung Finiria'!B61=[1]Daten!V264,[1]Daten!V274,IF('[1]Berechnung Finiria'!B61=[1]Daten!W264,[1]Daten!W274,IF('[1]Berechnung Finiria'!B61=[1]Daten!X264,[1]Daten!X274,IF('[1]Berechnung Finiria'!B61=[1]Daten!Y264,[1]Daten!Y274,IF('[1]Berechnung Finiria'!B61=[1]Daten!Z264,[1]Daten!Z274,IF('[1]Berechnung Finiria'!B61=[1]Daten!AA264,[1]Daten!AA274,IF('[1]Berechnung Finiria'!B61=[1]Daten!AB264,[1]Daten!AB274,IF('[1]Berechnung Finiria'!B61=[1]Daten!AC264,[1]Daten!AC274,IF('[1]Berechnung Finiria'!B61=[1]Daten!AD264,[1]Daten!AD274,IF('[1]Berechnung Finiria'!B61=[1]Daten!AE264,[1]Daten!AE274,IF('[1]Berechnung Finiria'!B61=[1]Daten!AF264,[1]Daten!AF274,IF('[1]Berechnung Finiria'!B61=[1]Daten!AG264,[1]Daten!AG274,IF('[1]Berechnung Finiria'!B61=[1]Daten!AH264,[1]Daten!AH274,IF('[1]Berechnung Finiria'!B61=[1]Daten!AI264,[1]Daten!AI274,IF('[1]Berechnung Finiria'!B61=[1]Daten!AJ264,[1]Daten!AJ274,IF('[1]Berechnung Finiria'!B61=[1]Daten!AK264,[1]Daten!AK274,IF('[1]Berechnung Finiria'!B61=[1]Daten!AL264,[1]Daten!AL274,IF('[1]Berechnung Finiria'!B61=[1]Daten!AM264,[1]Daten!AM274,IF('[1]Berechnung Finiria'!B61=[1]Daten!AN264,[1]Daten!AN274,IF('[1]Berechnung Finiria'!B61=[1]Daten!AO264,[1]Daten!AO274,IF('[1]Berechnung Finiria'!B61=[1]Daten!AP264,[1]Daten!AP274,IF('[1]Berechnung Finiria'!B61=[1]Daten!AQ264,[1]Daten!AQ274,IF('[1]Berechnung Finiria'!B61=[1]Daten!AR264,[1]Daten!AR274,IF('[1]Berechnung Finiria'!B61=[1]Daten!AS264,[1]Daten!AS274,IF('[1]Berechnung Finiria'!B61=[1]Daten!AT264,[1]Daten!AT274,IF('[1]Berechnung Finiria'!B61=[1]Daten!AU264,[1]Daten!AU274,IF('[1]Berechnung Finiria'!B61=[1]Daten!AV264,[1]Daten!AVV274,IF('[1]Berechnung Finiria'!B61=[1]Daten!AX264,[1]Daten!AX274,IF('[1]Berechnung Finiria'!B61=[1]Daten!AY264,[1]Daten!AY274,IF('[1]Berechnung Finiria'!B61=[1]Daten!AZ264,[1]Daten!AZ274,IF('[1]Berechnung Finiria'!B61=[1]Daten!BA264,[1]Daten!BA274,IF('[1]Berechnung Finiria'!B61=[1]Daten!BB264,[1]Daten!BB274,IF('[1]Berechnung Finiria'!B61=[1]Daten!BC264,[1]Daten!BC274,IF('[1]Berechnung Finiria'!B61=[1]Daten!BD264,[1]Daten!BD274,IF('[1]Berechnung Finiria'!B61=[1]Daten!BE264,[1]Daten!BE274,IF('[1]Berechnung Finiria'!B61=[1]Daten!BF264,[1]Daten!BF274,IF('[1]Berechnung Finiria'!B61=[1]Daten!BG264,[1]Daten!BG274,IF('[1]Berechnung Finiria'!B61=[1]Daten!BH264,[1]Daten!BH274,IF('[1]Berechnung Finiria'!B61=[1]Daten!BI264,[1]Daten!BI274,"")))))))))))))))))))))))))))))))))))))))))))))))))))))))))))</f>
        <v>1050</v>
      </c>
      <c r="H64" s="126" t="s">
        <v>5</v>
      </c>
      <c r="I64" s="125">
        <f>IF('[1]Berechnung Finiria'!B61=[1]Daten!B264,[1]Daten!B299,IF('[1]Berechnung Finiria'!B61=[1]Daten!C264,[1]Daten!C299,IF('[1]Berechnung Finiria'!B61=[1]Daten!D264,[1]Daten!D299,IF('[1]Berechnung Finiria'!B61=[1]Daten!E264,[1]Daten!E299,IF('[1]Berechnung Finiria'!B61=[1]Daten!F264,[1]Daten!F299,IF('[1]Berechnung Finiria'!B61=[1]Daten!G264,[1]Daten!G299,IF('[1]Berechnung Finiria'!B61=[1]Daten!H264,[1]Daten!H299,IF('[1]Berechnung Finiria'!B61=[1]Daten!I264,[1]Daten!I299,IF('[1]Berechnung Finiria'!B61=[1]Daten!J264,[1]Daten!J299,IF('[1]Berechnung Finiria'!B61=[1]Daten!K264,[1]Daten!K299,IF('[1]Berechnung Finiria'!B61=[1]Daten!L264,[1]Daten!L299,IF('[1]Berechnung Finiria'!B61=[1]Daten!M264,[1]Daten!M299,IF('[1]Berechnung Finiria'!B61=[1]Daten!N264,[1]Daten!N299,IF('[1]Berechnung Finiria'!B61=[1]Daten!O264,[1]Daten!O299,IF('[1]Berechnung Finiria'!B61=[1]Daten!P264,[1]Daten!P299,IF('[1]Berechnung Finiria'!B61=[1]Daten!Q264,[1]Daten!Q299,IF('[1]Berechnung Finiria'!B61=[1]Daten!R264,[1]Daten!R299,IF('[1]Berechnung Finiria'!B61=[1]Daten!S264,[1]Daten!S299,IF('[1]Berechnung Finiria'!B61=[1]Daten!T264,[1]Daten!T299,IF('[1]Berechnung Finiria'!B61=[1]Daten!U264,[1]Daten!U299,IF('[1]Berechnung Finiria'!B61=[1]Daten!V264,[1]Daten!V299,IF('[1]Berechnung Finiria'!B61=[1]Daten!W264,[1]Daten!W299,IF('[1]Berechnung Finiria'!B61=[1]Daten!X264,[1]Daten!X299,IF('[1]Berechnung Finiria'!B61=[1]Daten!Y264,[1]Daten!Y299,IF('[1]Berechnung Finiria'!B61=[1]Daten!Z264,[1]Daten!Z299,IF('[1]Berechnung Finiria'!B61=[1]Daten!AA264,[1]Daten!AA299,IF('[1]Berechnung Finiria'!B61=[1]Daten!AB264,[1]Daten!AB299,IF('[1]Berechnung Finiria'!B61=[1]Daten!AC264,[1]Daten!AC299,IF('[1]Berechnung Finiria'!B61=[1]Daten!AD264,[1]Daten!AD299,IF('[1]Berechnung Finiria'!B61=[1]Daten!AE264,[1]Daten!AE299,IF('[1]Berechnung Finiria'!B61=[1]Daten!AF264,[1]Daten!AF299,IF('[1]Berechnung Finiria'!B61=[1]Daten!AG264,[1]Daten!AG299,IF('[1]Berechnung Finiria'!B61=[1]Daten!AH264,[1]Daten!AH299,IF('[1]Berechnung Finiria'!B61=[1]Daten!AI264,[1]Daten!AI299,IF('[1]Berechnung Finiria'!B61=[1]Daten!AJ264,[1]Daten!AJ299,IF('[1]Berechnung Finiria'!B61=[1]Daten!AK264,[1]Daten!AK299,IF('[1]Berechnung Finiria'!B61=[1]Daten!AL264,[1]Daten!AL299,IF('[1]Berechnung Finiria'!B61=[1]Daten!AM264,[1]Daten!AM299,IF('[1]Berechnung Finiria'!B61=[1]Daten!AN264,[1]Daten!AN299,IF('[1]Berechnung Finiria'!B61=[1]Daten!AO264,[1]Daten!AO299,IF('[1]Berechnung Finiria'!B61=[1]Daten!AP264,[1]Daten!AP299,IF('[1]Berechnung Finiria'!B61=[1]Daten!AQ264,[1]Daten!AQ299,IF('[1]Berechnung Finiria'!B61=[1]Daten!AR264,[1]Daten!AR299,IF('[1]Berechnung Finiria'!B61=[1]Daten!AS264,[1]Daten!AS299,IF('[1]Berechnung Finiria'!B61=[1]Daten!AT264,[1]Daten!AT299,IF('[1]Berechnung Finiria'!B61=[1]Daten!AU264,[1]Daten!AU299,IF('[1]Berechnung Finiria'!B61=[1]Daten!AV264,[1]Daten!AVV299,IF('[1]Berechnung Finiria'!B61=[1]Daten!AX264,[1]Daten!AX299,IF('[1]Berechnung Finiria'!B61=[1]Daten!AY264,[1]Daten!AY299,IF('[1]Berechnung Finiria'!B61=[1]Daten!AZ264,[1]Daten!AZ299,IF('[1]Berechnung Finiria'!B61=[1]Daten!BA264,[1]Daten!BA299,IF('[1]Berechnung Finiria'!B61=[1]Daten!BB264,[1]Daten!BB299,IF('[1]Berechnung Finiria'!B61=[1]Daten!BC264,[1]Daten!BC299,IF('[1]Berechnung Finiria'!B61=[1]Daten!BD264,[1]Daten!BD299,IF('[1]Berechnung Finiria'!B61=[1]Daten!BE264,[1]Daten!BE299,IF('[1]Berechnung Finiria'!B61=[1]Daten!BF264,[1]Daten!BF299,IF('[1]Berechnung Finiria'!B61=[1]Daten!BG264,[1]Daten!BG299,IF('[1]Berechnung Finiria'!B61=[1]Daten!BH264,[1]Daten!BH299,IF('[1]Berechnung Finiria'!B61=[1]Daten!BI264,[1]Daten!BI299,"")))))))))))))))))))))))))))))))))))))))))))))))))))))))))))</f>
        <v>300</v>
      </c>
      <c r="J64" s="126" t="s">
        <v>24</v>
      </c>
      <c r="K64" s="125">
        <f>IF('[1]Berechnung Finiria'!B61=[1]Daten!B264,[1]Daten!B324,IF('[1]Berechnung Finiria'!B61=[1]Daten!C264,[1]Daten!C324,IF('[1]Berechnung Finiria'!B61=[1]Daten!D264,[1]Daten!D324,IF('[1]Berechnung Finiria'!B61=[1]Daten!E264,[1]Daten!E324,IF('[1]Berechnung Finiria'!B61=[1]Daten!F264,[1]Daten!F324,IF('[1]Berechnung Finiria'!B61=[1]Daten!G264,[1]Daten!G324,IF('[1]Berechnung Finiria'!B61=[1]Daten!H264,[1]Daten!H324,IF('[1]Berechnung Finiria'!B61=[1]Daten!I264,[1]Daten!I324,IF('[1]Berechnung Finiria'!B61=[1]Daten!J264,[1]Daten!J324,IF('[1]Berechnung Finiria'!B61=[1]Daten!K264,[1]Daten!K324,IF('[1]Berechnung Finiria'!B61=[1]Daten!L264,[1]Daten!L324,IF('[1]Berechnung Finiria'!B61=[1]Daten!M264,[1]Daten!M324,IF('[1]Berechnung Finiria'!B61=[1]Daten!N264,[1]Daten!N324,IF('[1]Berechnung Finiria'!B61=[1]Daten!O264,[1]Daten!O324,IF('[1]Berechnung Finiria'!B61=[1]Daten!P264,[1]Daten!P324,IF('[1]Berechnung Finiria'!B61=[1]Daten!Q264,[1]Daten!Q324,IF('[1]Berechnung Finiria'!B61=[1]Daten!R264,[1]Daten!R324,IF('[1]Berechnung Finiria'!B61=[1]Daten!S264,[1]Daten!S324,IF('[1]Berechnung Finiria'!B61=[1]Daten!T264,[1]Daten!T324,IF('[1]Berechnung Finiria'!B61=[1]Daten!U264,[1]Daten!U324,IF('[1]Berechnung Finiria'!B61=[1]Daten!V264,[1]Daten!V324,IF('[1]Berechnung Finiria'!B61=[1]Daten!W264,[1]Daten!W324,IF('[1]Berechnung Finiria'!B61=[1]Daten!X264,[1]Daten!X324,IF('[1]Berechnung Finiria'!B61=[1]Daten!Y264,[1]Daten!Y324,IF('[1]Berechnung Finiria'!B61=[1]Daten!Z264,[1]Daten!Z324,IF('[1]Berechnung Finiria'!B61=[1]Daten!AA264,[1]Daten!AA324,IF('[1]Berechnung Finiria'!B61=[1]Daten!AB264,[1]Daten!AB324,IF('[1]Berechnung Finiria'!B61=[1]Daten!AC264,[1]Daten!AC324,IF('[1]Berechnung Finiria'!B61=[1]Daten!AD264,[1]Daten!AD324,IF('[1]Berechnung Finiria'!B61=[1]Daten!AE264,[1]Daten!AE324,IF('[1]Berechnung Finiria'!B61=[1]Daten!AF264,[1]Daten!AF324,IF('[1]Berechnung Finiria'!B61=[1]Daten!AG264,[1]Daten!AG324,IF('[1]Berechnung Finiria'!B61=[1]Daten!AH264,[1]Daten!AH324,IF('[1]Berechnung Finiria'!B61=[1]Daten!AI264,[1]Daten!AI324,IF('[1]Berechnung Finiria'!B61=[1]Daten!AJ264,[1]Daten!AJ324,IF('[1]Berechnung Finiria'!B61=[1]Daten!AK264,[1]Daten!AK324,IF('[1]Berechnung Finiria'!B61=[1]Daten!AL264,[1]Daten!AL324,IF('[1]Berechnung Finiria'!B61=[1]Daten!AM264,[1]Daten!AM324,IF('[1]Berechnung Finiria'!B61=[1]Daten!AN264,[1]Daten!AN324,IF('[1]Berechnung Finiria'!B61=[1]Daten!AO264,[1]Daten!AO324,IF('[1]Berechnung Finiria'!B61=[1]Daten!AP264,[1]Daten!AP324,IF('[1]Berechnung Finiria'!B61=[1]Daten!AQ264,[1]Daten!AQ324,IF('[1]Berechnung Finiria'!B61=[1]Daten!AR264,[1]Daten!AR324,IF('[1]Berechnung Finiria'!B61=[1]Daten!AS264,[1]Daten!AS324,IF('[1]Berechnung Finiria'!B61=[1]Daten!AT264,[1]Daten!AT324,IF('[1]Berechnung Finiria'!B61=[1]Daten!AU264,[1]Daten!AU324,IF('[1]Berechnung Finiria'!B61=[1]Daten!AV264,[1]Daten!AVV324,IF('[1]Berechnung Finiria'!B61=[1]Daten!AX264,[1]Daten!AX324,IF('[1]Berechnung Finiria'!B61=[1]Daten!AY264,[1]Daten!AY324,IF('[1]Berechnung Finiria'!B61=[1]Daten!AZ264,[1]Daten!AZ324,IF('[1]Berechnung Finiria'!B61=[1]Daten!BA264,[1]Daten!BA324,IF('[1]Berechnung Finiria'!B61=[1]Daten!BB264,[1]Daten!BB324,IF('[1]Berechnung Finiria'!B61=[1]Daten!BC264,[1]Daten!BC324,IF('[1]Berechnung Finiria'!B61=[1]Daten!BD264,[1]Daten!BD324,IF('[1]Berechnung Finiria'!B61=[1]Daten!BE264,[1]Daten!BE324,IF('[1]Berechnung Finiria'!B61=[1]Daten!BF264,[1]Daten!BF324,IF('[1]Berechnung Finiria'!B61=[1]Daten!BG264,[1]Daten!BG324,IF('[1]Berechnung Finiria'!B61=[1]Daten!BH264,[1]Daten!BH324,IF('[1]Berechnung Finiria'!B61=[1]Daten!BI264,[1]Daten!BI324,"")))))))))))))))))))))))))))))))))))))))))))))))))))))))))))</f>
        <v>1080</v>
      </c>
      <c r="M64" s="192"/>
      <c r="N64" s="192"/>
      <c r="O64" s="192"/>
      <c r="P64" s="193"/>
      <c r="Q64" s="188"/>
    </row>
    <row r="65" spans="2:17" ht="16.5" thickTop="1" thickBot="1" x14ac:dyDescent="0.3">
      <c r="B65" s="191" t="str">
        <f>IF('[1]Berechnung Finiria'!B61=[1]Daten!B264,[1]Daten!B268,IF('[1]Berechnung Finiria'!B61=[1]Daten!C264,[1]Daten!C268,IF('[1]Berechnung Finiria'!B61=[1]Daten!D264,[1]Daten!D268,IF('[1]Berechnung Finiria'!B61=[1]Daten!E264,[1]Daten!E268,IF('[1]Berechnung Finiria'!B61=[1]Daten!F264,[1]Daten!F268,IF('[1]Berechnung Finiria'!B61=[1]Daten!G264,[1]Daten!G268,IF('[1]Berechnung Finiria'!B61=[1]Daten!H264,[1]Daten!H268,IF('[1]Berechnung Finiria'!B61=[1]Daten!I264,[1]Daten!I268,IF('[1]Berechnung Finiria'!B61=[1]Daten!J264,[1]Daten!J268,IF('[1]Berechnung Finiria'!B61=[1]Daten!K264,[1]Daten!K268,IF('[1]Berechnung Finiria'!B61=[1]Daten!L264,[1]Daten!L268,IF('[1]Berechnung Finiria'!B61=[1]Daten!M264,[1]Daten!M268,IF('[1]Berechnung Finiria'!B61=[1]Daten!N264,[1]Daten!N268,IF('[1]Berechnung Finiria'!B61=[1]Daten!O264,[1]Daten!O268,IF('[1]Berechnung Finiria'!B61=[1]Daten!P264,[1]Daten!P268,IF('[1]Berechnung Finiria'!B61=[1]Daten!Q264,[1]Daten!Q268,IF('[1]Berechnung Finiria'!B61=[1]Daten!R264,[1]Daten!R268,IF('[1]Berechnung Finiria'!B61=[1]Daten!S264,[1]Daten!S268,IF('[1]Berechnung Finiria'!B61=[1]Daten!T264,[1]Daten!T268,IF('[1]Berechnung Finiria'!B61=[1]Daten!U264,[1]Daten!U268,IF('[1]Berechnung Finiria'!B61=[1]Daten!V264,[1]Daten!V268,IF('[1]Berechnung Finiria'!B61=[1]Daten!W264,[1]Daten!W268,IF('[1]Berechnung Finiria'!B61=[1]Daten!X264,[1]Daten!X268,IF('[1]Berechnung Finiria'!B61=[1]Daten!Y264,[1]Daten!Y268,IF('[1]Berechnung Finiria'!B61=[1]Daten!Z264,[1]Daten!Z268,IF('[1]Berechnung Finiria'!B61=[1]Daten!AA264,[1]Daten!AA268,IF('[1]Berechnung Finiria'!B61=[1]Daten!AB264,[1]Daten!AB268,IF('[1]Berechnung Finiria'!B61=[1]Daten!AC264,[1]Daten!AC268,IF('[1]Berechnung Finiria'!B61=[1]Daten!AD264,[1]Daten!AD268,IF('[1]Berechnung Finiria'!B61=[1]Daten!AE264,[1]Daten!AE268,IF('[1]Berechnung Finiria'!B61=[1]Daten!AF264,[1]Daten!AF268,IF('[1]Berechnung Finiria'!B61=[1]Daten!AG264,[1]Daten!AG268,IF('[1]Berechnung Finiria'!B61=[1]Daten!AH264,[1]Daten!AH268,IF('[1]Berechnung Finiria'!B61=[1]Daten!AI264,[1]Daten!AI268,IF('[1]Berechnung Finiria'!B61=[1]Daten!AJ264,[1]Daten!AJ268,IF('[1]Berechnung Finiria'!B61=[1]Daten!AK264,[1]Daten!AK268,IF('[1]Berechnung Finiria'!B61=[1]Daten!AL264,[1]Daten!AL268,IF('[1]Berechnung Finiria'!B61=[1]Daten!AM264,[1]Daten!AM268,IF('[1]Berechnung Finiria'!B61=[1]Daten!AN264,[1]Daten!AN268,IF('[1]Berechnung Finiria'!B61=[1]Daten!AO264,[1]Daten!AO268,IF('[1]Berechnung Finiria'!B61=[1]Daten!AP264,[1]Daten!AP268,IF('[1]Berechnung Finiria'!B61=[1]Daten!AQ264,[1]Daten!AQ268,IF('[1]Berechnung Finiria'!B61=[1]Daten!AR264,[1]Daten!AR268,IF('[1]Berechnung Finiria'!B61=[1]Daten!AS264,[1]Daten!AS268,IF('[1]Berechnung Finiria'!B61=[1]Daten!AT264,[1]Daten!AT268,IF('[1]Berechnung Finiria'!B61=[1]Daten!AU264,[1]Daten!AU268,IF('[1]Berechnung Finiria'!B61=[1]Daten!AV264,[1]Daten!AVV268,IF('[1]Berechnung Finiria'!B61=[1]Daten!AX264,[1]Daten!AX268,IF('[1]Berechnung Finiria'!B61=[1]Daten!AY264,[1]Daten!AY268,IF('[1]Berechnung Finiria'!B61=[1]Daten!AZ264,[1]Daten!AZ268,IF('[1]Berechnung Finiria'!B61=[1]Daten!BA264,[1]Daten!BA268,IF('[1]Berechnung Finiria'!B61=[1]Daten!BB264,[1]Daten!BB268,IF('[1]Berechnung Finiria'!B61=[1]Daten!BC264,[1]Daten!BC268,IF('[1]Berechnung Finiria'!B61=[1]Daten!BD264,[1]Daten!BD268,IF('[1]Berechnung Finiria'!B61=[1]Daten!BE264,[1]Daten!BE268,IF('[1]Berechnung Finiria'!B61=[1]Daten!BF264,[1]Daten!BF268,IF('[1]Berechnung Finiria'!B61=[1]Daten!BG264,[1]Daten!BG268,IF('[1]Berechnung Finiria'!B61=[1]Daten!BH264,[1]Daten!BH268,IF('[1]Berechnung Finiria'!B61=[1]Daten!BI264,[1]Daten!BI268,"")))))))))))))))))))))))))))))))))))))))))))))))))))))))))))</f>
        <v>60% Feuerschaden</v>
      </c>
      <c r="C65" s="195" t="s">
        <v>299</v>
      </c>
      <c r="F65" s="126" t="s">
        <v>330</v>
      </c>
      <c r="G65" s="125">
        <f>IF('[1]Berechnung Finiria'!B61=[1]Daten!B264,[1]Daten!B275,IF('[1]Berechnung Finiria'!B61=[1]Daten!C264,[1]Daten!C275,IF('[1]Berechnung Finiria'!B61=[1]Daten!D264,[1]Daten!D275,IF('[1]Berechnung Finiria'!B61=[1]Daten!E264,[1]Daten!E275,IF('[1]Berechnung Finiria'!B61=[1]Daten!F264,[1]Daten!F275,IF('[1]Berechnung Finiria'!B61=[1]Daten!G264,[1]Daten!G275,IF('[1]Berechnung Finiria'!B61=[1]Daten!H264,[1]Daten!H275,IF('[1]Berechnung Finiria'!B61=[1]Daten!I264,[1]Daten!I275,IF('[1]Berechnung Finiria'!B61=[1]Daten!J264,[1]Daten!J275,IF('[1]Berechnung Finiria'!B61=[1]Daten!K264,[1]Daten!K275,IF('[1]Berechnung Finiria'!B61=[1]Daten!L264,[1]Daten!L275,IF('[1]Berechnung Finiria'!B61=[1]Daten!M264,[1]Daten!M275,IF('[1]Berechnung Finiria'!B61=[1]Daten!N264,[1]Daten!N275,IF('[1]Berechnung Finiria'!B61=[1]Daten!O264,[1]Daten!O275,IF('[1]Berechnung Finiria'!B61=[1]Daten!P264,[1]Daten!P275,IF('[1]Berechnung Finiria'!B61=[1]Daten!Q264,[1]Daten!Q275,IF('[1]Berechnung Finiria'!B61=[1]Daten!R264,[1]Daten!R275,IF('[1]Berechnung Finiria'!B61=[1]Daten!S264,[1]Daten!S275,IF('[1]Berechnung Finiria'!B61=[1]Daten!T264,[1]Daten!T275,IF('[1]Berechnung Finiria'!B61=[1]Daten!U264,[1]Daten!U275,IF('[1]Berechnung Finiria'!B61=[1]Daten!V264,[1]Daten!V275,IF('[1]Berechnung Finiria'!B61=[1]Daten!W264,[1]Daten!W275,IF('[1]Berechnung Finiria'!B61=[1]Daten!X264,[1]Daten!X275,IF('[1]Berechnung Finiria'!B61=[1]Daten!Y264,[1]Daten!Y275,IF('[1]Berechnung Finiria'!B61=[1]Daten!Z264,[1]Daten!Z275,IF('[1]Berechnung Finiria'!B61=[1]Daten!AA264,[1]Daten!AA275,IF('[1]Berechnung Finiria'!B61=[1]Daten!AB264,[1]Daten!AB275,IF('[1]Berechnung Finiria'!B61=[1]Daten!AC264,[1]Daten!AC275,IF('[1]Berechnung Finiria'!B61=[1]Daten!AD264,[1]Daten!AD275,IF('[1]Berechnung Finiria'!B61=[1]Daten!AE264,[1]Daten!AE275,IF('[1]Berechnung Finiria'!B61=[1]Daten!AF264,[1]Daten!AF275,IF('[1]Berechnung Finiria'!B61=[1]Daten!AG264,[1]Daten!AG275,IF('[1]Berechnung Finiria'!B61=[1]Daten!AH264,[1]Daten!AH275,IF('[1]Berechnung Finiria'!B61=[1]Daten!AI264,[1]Daten!AI275,IF('[1]Berechnung Finiria'!B61=[1]Daten!AJ264,[1]Daten!AJ275,IF('[1]Berechnung Finiria'!B61=[1]Daten!AK264,[1]Daten!AK275,IF('[1]Berechnung Finiria'!B61=[1]Daten!AL264,[1]Daten!AL275,IF('[1]Berechnung Finiria'!B61=[1]Daten!AM264,[1]Daten!AM275,IF('[1]Berechnung Finiria'!B61=[1]Daten!AN264,[1]Daten!AN275,IF('[1]Berechnung Finiria'!B61=[1]Daten!AO264,[1]Daten!AO275,IF('[1]Berechnung Finiria'!B61=[1]Daten!AP264,[1]Daten!AP275,IF('[1]Berechnung Finiria'!B61=[1]Daten!AQ264,[1]Daten!AQ275,IF('[1]Berechnung Finiria'!B61=[1]Daten!AR264,[1]Daten!AR275,IF('[1]Berechnung Finiria'!B61=[1]Daten!AS264,[1]Daten!AS275,IF('[1]Berechnung Finiria'!B61=[1]Daten!AT264,[1]Daten!AT275,IF('[1]Berechnung Finiria'!B61=[1]Daten!AU264,[1]Daten!AU275,IF('[1]Berechnung Finiria'!B61=[1]Daten!AV264,[1]Daten!AVV275,IF('[1]Berechnung Finiria'!B61=[1]Daten!AX264,[1]Daten!AX275,IF('[1]Berechnung Finiria'!B61=[1]Daten!AY264,[1]Daten!AY275,IF('[1]Berechnung Finiria'!B61=[1]Daten!AZ264,[1]Daten!AZ275,IF('[1]Berechnung Finiria'!B61=[1]Daten!BA264,[1]Daten!BA275,IF('[1]Berechnung Finiria'!B61=[1]Daten!BB264,[1]Daten!BB275,IF('[1]Berechnung Finiria'!B61=[1]Daten!BC264,[1]Daten!BC275,IF('[1]Berechnung Finiria'!B61=[1]Daten!BD264,[1]Daten!BD275,IF('[1]Berechnung Finiria'!B61=[1]Daten!BE264,[1]Daten!BE275,IF('[1]Berechnung Finiria'!B61=[1]Daten!BF264,[1]Daten!BF275,IF('[1]Berechnung Finiria'!B61=[1]Daten!BG264,[1]Daten!BG275,IF('[1]Berechnung Finiria'!B61=[1]Daten!BH264,[1]Daten!BH275,IF('[1]Berechnung Finiria'!B61=[1]Daten!BI264,[1]Daten!BI275,"")))))))))))))))))))))))))))))))))))))))))))))))))))))))))))</f>
        <v>1700</v>
      </c>
      <c r="H65" s="126" t="s">
        <v>331</v>
      </c>
      <c r="I65" s="125">
        <f>IF('[1]Berechnung Finiria'!B61=[1]Daten!B264,[1]Daten!B300,IF('[1]Berechnung Finiria'!B61=[1]Daten!C264,[1]Daten!C300,IF('[1]Berechnung Finiria'!B61=[1]Daten!D264,[1]Daten!D300,IF('[1]Berechnung Finiria'!B61=[1]Daten!E264,[1]Daten!E300,IF('[1]Berechnung Finiria'!B61=[1]Daten!F264,[1]Daten!F300,IF('[1]Berechnung Finiria'!B61=[1]Daten!G264,[1]Daten!G300,IF('[1]Berechnung Finiria'!B61=[1]Daten!H264,[1]Daten!H300,IF('[1]Berechnung Finiria'!B61=[1]Daten!I264,[1]Daten!I300,IF('[1]Berechnung Finiria'!B61=[1]Daten!J264,[1]Daten!J300,IF('[1]Berechnung Finiria'!B61=[1]Daten!K264,[1]Daten!K300,IF('[1]Berechnung Finiria'!B61=[1]Daten!L264,[1]Daten!L300,IF('[1]Berechnung Finiria'!B61=[1]Daten!M264,[1]Daten!M300,IF('[1]Berechnung Finiria'!B61=[1]Daten!N264,[1]Daten!N300,IF('[1]Berechnung Finiria'!B61=[1]Daten!O264,[1]Daten!O300,IF('[1]Berechnung Finiria'!B61=[1]Daten!P264,[1]Daten!P300,IF('[1]Berechnung Finiria'!B61=[1]Daten!Q264,[1]Daten!Q300,IF('[1]Berechnung Finiria'!B61=[1]Daten!R264,[1]Daten!R300,IF('[1]Berechnung Finiria'!B61=[1]Daten!S264,[1]Daten!S300,IF('[1]Berechnung Finiria'!B61=[1]Daten!T264,[1]Daten!T300,IF('[1]Berechnung Finiria'!B61=[1]Daten!U264,[1]Daten!U300,IF('[1]Berechnung Finiria'!B61=[1]Daten!V264,[1]Daten!V300,IF('[1]Berechnung Finiria'!B61=[1]Daten!W264,[1]Daten!W300,IF('[1]Berechnung Finiria'!B61=[1]Daten!X264,[1]Daten!X300,IF('[1]Berechnung Finiria'!B61=[1]Daten!Y264,[1]Daten!Y300,IF('[1]Berechnung Finiria'!B61=[1]Daten!Z264,[1]Daten!Z300,IF('[1]Berechnung Finiria'!B61=[1]Daten!AA264,[1]Daten!AA300,IF('[1]Berechnung Finiria'!B61=[1]Daten!AB264,[1]Daten!AB300,IF('[1]Berechnung Finiria'!B61=[1]Daten!AC264,[1]Daten!AC300,IF('[1]Berechnung Finiria'!B61=[1]Daten!AD264,[1]Daten!AD300,IF('[1]Berechnung Finiria'!B61=[1]Daten!AE264,[1]Daten!AE300,IF('[1]Berechnung Finiria'!B61=[1]Daten!AF264,[1]Daten!AF300,IF('[1]Berechnung Finiria'!B61=[1]Daten!AG264,[1]Daten!AG300,IF('[1]Berechnung Finiria'!B61=[1]Daten!AH264,[1]Daten!AH300,IF('[1]Berechnung Finiria'!B61=[1]Daten!AI264,[1]Daten!AI300,IF('[1]Berechnung Finiria'!B61=[1]Daten!AJ264,[1]Daten!AJ300,IF('[1]Berechnung Finiria'!B61=[1]Daten!AK264,[1]Daten!AK300,IF('[1]Berechnung Finiria'!B61=[1]Daten!AL264,[1]Daten!AL300,IF('[1]Berechnung Finiria'!B61=[1]Daten!AM264,[1]Daten!AM300,IF('[1]Berechnung Finiria'!B61=[1]Daten!AN264,[1]Daten!AN300,IF('[1]Berechnung Finiria'!B61=[1]Daten!AO264,[1]Daten!AO300,IF('[1]Berechnung Finiria'!B61=[1]Daten!AP264,[1]Daten!AP300,IF('[1]Berechnung Finiria'!B61=[1]Daten!AQ264,[1]Daten!AQ300,IF('[1]Berechnung Finiria'!B61=[1]Daten!AR264,[1]Daten!AR300,IF('[1]Berechnung Finiria'!B61=[1]Daten!AS264,[1]Daten!AS300,IF('[1]Berechnung Finiria'!B61=[1]Daten!AT264,[1]Daten!AT300,IF('[1]Berechnung Finiria'!B61=[1]Daten!AU264,[1]Daten!AU300,IF('[1]Berechnung Finiria'!B61=[1]Daten!AV264,[1]Daten!AVV300,IF('[1]Berechnung Finiria'!B61=[1]Daten!AX264,[1]Daten!AX300,IF('[1]Berechnung Finiria'!B61=[1]Daten!AY264,[1]Daten!AY300,IF('[1]Berechnung Finiria'!B61=[1]Daten!AZ264,[1]Daten!AZ300,IF('[1]Berechnung Finiria'!B61=[1]Daten!BA264,[1]Daten!BA300,IF('[1]Berechnung Finiria'!B61=[1]Daten!BB264,[1]Daten!BB300,IF('[1]Berechnung Finiria'!B61=[1]Daten!BC264,[1]Daten!BC300,IF('[1]Berechnung Finiria'!B61=[1]Daten!BD264,[1]Daten!BD300,IF('[1]Berechnung Finiria'!B61=[1]Daten!BE264,[1]Daten!BE300,IF('[1]Berechnung Finiria'!B61=[1]Daten!BF264,[1]Daten!BF300,IF('[1]Berechnung Finiria'!B61=[1]Daten!BG264,[1]Daten!BG300,IF('[1]Berechnung Finiria'!B61=[1]Daten!BH264,[1]Daten!BH300,IF('[1]Berechnung Finiria'!B61=[1]Daten!BI264,[1]Daten!BI300,"")))))))))))))))))))))))))))))))))))))))))))))))))))))))))))</f>
        <v>1250</v>
      </c>
      <c r="J65" s="126" t="s">
        <v>332</v>
      </c>
      <c r="K65" s="125">
        <f>IF('[1]Berechnung Finiria'!B61=[1]Daten!B264,[1]Daten!B325,IF('[1]Berechnung Finiria'!B61=[1]Daten!C264,[1]Daten!C325,IF('[1]Berechnung Finiria'!B61=[1]Daten!D264,[1]Daten!D325,IF('[1]Berechnung Finiria'!B61=[1]Daten!E264,[1]Daten!E325,IF('[1]Berechnung Finiria'!B61=[1]Daten!F264,[1]Daten!F325,IF('[1]Berechnung Finiria'!B61=[1]Daten!G264,[1]Daten!G325,IF('[1]Berechnung Finiria'!B61=[1]Daten!H264,[1]Daten!H325,IF('[1]Berechnung Finiria'!B61=[1]Daten!I264,[1]Daten!I325,IF('[1]Berechnung Finiria'!B61=[1]Daten!J264,[1]Daten!J325,IF('[1]Berechnung Finiria'!B61=[1]Daten!K264,[1]Daten!K325,IF('[1]Berechnung Finiria'!B61=[1]Daten!L264,[1]Daten!L325,IF('[1]Berechnung Finiria'!B61=[1]Daten!M264,[1]Daten!M325,IF('[1]Berechnung Finiria'!B61=[1]Daten!N264,[1]Daten!N325,IF('[1]Berechnung Finiria'!B61=[1]Daten!O264,[1]Daten!O325,IF('[1]Berechnung Finiria'!B61=[1]Daten!P264,[1]Daten!P325,IF('[1]Berechnung Finiria'!B61=[1]Daten!Q264,[1]Daten!Q325,IF('[1]Berechnung Finiria'!B61=[1]Daten!R264,[1]Daten!R325,IF('[1]Berechnung Finiria'!B61=[1]Daten!S264,[1]Daten!S325,IF('[1]Berechnung Finiria'!B61=[1]Daten!T264,[1]Daten!T325,IF('[1]Berechnung Finiria'!B61=[1]Daten!U264,[1]Daten!U325,IF('[1]Berechnung Finiria'!B61=[1]Daten!V264,[1]Daten!V325,IF('[1]Berechnung Finiria'!B61=[1]Daten!W264,[1]Daten!W325,IF('[1]Berechnung Finiria'!B61=[1]Daten!X264,[1]Daten!X325,IF('[1]Berechnung Finiria'!B61=[1]Daten!Y264,[1]Daten!Y325,IF('[1]Berechnung Finiria'!B61=[1]Daten!Z264,[1]Daten!Z325,IF('[1]Berechnung Finiria'!B61=[1]Daten!AA264,[1]Daten!AA325,IF('[1]Berechnung Finiria'!B61=[1]Daten!AB264,[1]Daten!AB325,IF('[1]Berechnung Finiria'!B61=[1]Daten!AC264,[1]Daten!AC325,IF('[1]Berechnung Finiria'!B61=[1]Daten!AD264,[1]Daten!AD325,IF('[1]Berechnung Finiria'!B61=[1]Daten!AE264,[1]Daten!AE325,IF('[1]Berechnung Finiria'!B61=[1]Daten!AF264,[1]Daten!AF325,IF('[1]Berechnung Finiria'!B61=[1]Daten!AG264,[1]Daten!AG325,IF('[1]Berechnung Finiria'!B61=[1]Daten!AH264,[1]Daten!AH325,IF('[1]Berechnung Finiria'!B61=[1]Daten!AI264,[1]Daten!AI325,IF('[1]Berechnung Finiria'!B61=[1]Daten!AJ264,[1]Daten!AJ325,IF('[1]Berechnung Finiria'!B61=[1]Daten!AK264,[1]Daten!AK325,IF('[1]Berechnung Finiria'!B61=[1]Daten!AL264,[1]Daten!AL325,IF('[1]Berechnung Finiria'!B61=[1]Daten!AM264,[1]Daten!AM325,IF('[1]Berechnung Finiria'!B61=[1]Daten!AN264,[1]Daten!AN325,IF('[1]Berechnung Finiria'!B61=[1]Daten!AO264,[1]Daten!AO325,IF('[1]Berechnung Finiria'!B61=[1]Daten!AP264,[1]Daten!AP325,IF('[1]Berechnung Finiria'!B61=[1]Daten!AQ264,[1]Daten!AQ325,IF('[1]Berechnung Finiria'!B61=[1]Daten!AR264,[1]Daten!AR325,IF('[1]Berechnung Finiria'!B61=[1]Daten!AS264,[1]Daten!AS325,IF('[1]Berechnung Finiria'!B61=[1]Daten!AT264,[1]Daten!AT325,IF('[1]Berechnung Finiria'!B61=[1]Daten!AU264,[1]Daten!AU325,IF('[1]Berechnung Finiria'!B61=[1]Daten!AV264,[1]Daten!AVV325,IF('[1]Berechnung Finiria'!B61=[1]Daten!AX264,[1]Daten!AX325,IF('[1]Berechnung Finiria'!B61=[1]Daten!AY264,[1]Daten!AY325,IF('[1]Berechnung Finiria'!B61=[1]Daten!AZ264,[1]Daten!AZ325,IF('[1]Berechnung Finiria'!B61=[1]Daten!BA264,[1]Daten!BA325,IF('[1]Berechnung Finiria'!B61=[1]Daten!BB264,[1]Daten!BB325,IF('[1]Berechnung Finiria'!B61=[1]Daten!BC264,[1]Daten!BC325,IF('[1]Berechnung Finiria'!B61=[1]Daten!BD264,[1]Daten!BD325,IF('[1]Berechnung Finiria'!B61=[1]Daten!BE264,[1]Daten!BE325,IF('[1]Berechnung Finiria'!B61=[1]Daten!BF264,[1]Daten!BF325,IF('[1]Berechnung Finiria'!B61=[1]Daten!BG264,[1]Daten!BG325,IF('[1]Berechnung Finiria'!B61=[1]Daten!BH264,[1]Daten!BH325,IF('[1]Berechnung Finiria'!B61=[1]Daten!BI264,[1]Daten!BI325,"")))))))))))))))))))))))))))))))))))))))))))))))))))))))))))</f>
        <v>1350</v>
      </c>
      <c r="M65" s="192"/>
      <c r="N65" s="192"/>
      <c r="O65" s="192"/>
      <c r="P65" s="193"/>
      <c r="Q65" s="188"/>
    </row>
    <row r="66" spans="2:17" ht="16.5" thickTop="1" thickBot="1" x14ac:dyDescent="0.3">
      <c r="B66" s="196">
        <f>IF('[1]Berechnung Finiria'!B61=[1]Daten!B264,[1]Daten!B269,IF('[1]Berechnung Finiria'!B61=[1]Daten!C264,[1]Daten!C269,IF('[1]Berechnung Finiria'!B61=[1]Daten!D264,[1]Daten!D269,IF('[1]Berechnung Finiria'!B61=[1]Daten!E264,[1]Daten!E269,IF('[1]Berechnung Finiria'!B61=[1]Daten!F264,[1]Daten!F269,IF('[1]Berechnung Finiria'!B61=[1]Daten!G264,[1]Daten!G269,IF('[1]Berechnung Finiria'!B61=[1]Daten!H264,[1]Daten!H269,IF('[1]Berechnung Finiria'!B61=[1]Daten!I264,[1]Daten!I269,IF('[1]Berechnung Finiria'!B61=[1]Daten!J264,[1]Daten!J269,IF('[1]Berechnung Finiria'!B61=[1]Daten!K264,[1]Daten!K269,IF('[1]Berechnung Finiria'!B61=[1]Daten!L264,[1]Daten!L269,IF('[1]Berechnung Finiria'!B61=[1]Daten!M264,[1]Daten!M269,IF('[1]Berechnung Finiria'!B61=[1]Daten!N264,[1]Daten!N269,IF('[1]Berechnung Finiria'!B61=[1]Daten!O264,[1]Daten!O269,IF('[1]Berechnung Finiria'!B61=[1]Daten!P264,[1]Daten!P269,IF('[1]Berechnung Finiria'!B61=[1]Daten!Q264,[1]Daten!Q269,IF('[1]Berechnung Finiria'!B61=[1]Daten!R264,[1]Daten!R269,IF('[1]Berechnung Finiria'!B61=[1]Daten!S264,[1]Daten!S269,IF('[1]Berechnung Finiria'!B61=[1]Daten!T264,[1]Daten!T269,IF('[1]Berechnung Finiria'!B61=[1]Daten!U264,[1]Daten!U269,IF('[1]Berechnung Finiria'!B61=[1]Daten!V264,[1]Daten!V269,IF('[1]Berechnung Finiria'!B61=[1]Daten!W264,[1]Daten!W269,IF('[1]Berechnung Finiria'!B61=[1]Daten!X264,[1]Daten!X269,IF('[1]Berechnung Finiria'!B61=[1]Daten!Y264,[1]Daten!Y269,IF('[1]Berechnung Finiria'!B61=[1]Daten!Z264,[1]Daten!Z269,IF('[1]Berechnung Finiria'!B61=[1]Daten!AA264,[1]Daten!AA269,IF('[1]Berechnung Finiria'!B61=[1]Daten!AB264,[1]Daten!AB269,IF('[1]Berechnung Finiria'!B61=[1]Daten!AC264,[1]Daten!AC269,IF('[1]Berechnung Finiria'!B61=[1]Daten!AD264,[1]Daten!AD269,IF('[1]Berechnung Finiria'!B61=[1]Daten!AE264,[1]Daten!AE269,IF('[1]Berechnung Finiria'!B61=[1]Daten!AF264,[1]Daten!AF269,IF('[1]Berechnung Finiria'!B61=[1]Daten!AG264,[1]Daten!AG269,IF('[1]Berechnung Finiria'!B61=[1]Daten!AH264,[1]Daten!AH269,IF('[1]Berechnung Finiria'!B61=[1]Daten!AI264,[1]Daten!AI269,IF('[1]Berechnung Finiria'!B61=[1]Daten!AJ264,[1]Daten!AJ269,IF('[1]Berechnung Finiria'!B61=[1]Daten!AK264,[1]Daten!AK269,IF('[1]Berechnung Finiria'!B61=[1]Daten!AL264,[1]Daten!AL269,IF('[1]Berechnung Finiria'!B61=[1]Daten!AM264,[1]Daten!AM269,IF('[1]Berechnung Finiria'!B61=[1]Daten!AN264,[1]Daten!AN269,IF('[1]Berechnung Finiria'!B61=[1]Daten!AO264,[1]Daten!AO269,IF('[1]Berechnung Finiria'!B61=[1]Daten!AP264,[1]Daten!AP269,IF('[1]Berechnung Finiria'!B61=[1]Daten!AQ264,[1]Daten!AQ269,IF('[1]Berechnung Finiria'!B61=[1]Daten!AR264,[1]Daten!AR269,IF('[1]Berechnung Finiria'!B61=[1]Daten!AS264,[1]Daten!AS269,IF('[1]Berechnung Finiria'!B61=[1]Daten!AT264,[1]Daten!AT269,IF('[1]Berechnung Finiria'!B61=[1]Daten!AU264,[1]Daten!AU269,IF('[1]Berechnung Finiria'!B61=[1]Daten!AV264,[1]Daten!AVV269,IF('[1]Berechnung Finiria'!B61=[1]Daten!AX264,[1]Daten!AX269,IF('[1]Berechnung Finiria'!B61=[1]Daten!AY264,[1]Daten!AY269,IF('[1]Berechnung Finiria'!B61=[1]Daten!AZ264,[1]Daten!AZ269,IF('[1]Berechnung Finiria'!B61=[1]Daten!BA264,[1]Daten!BA269,IF('[1]Berechnung Finiria'!B61=[1]Daten!BB264,[1]Daten!BB269,IF('[1]Berechnung Finiria'!B61=[1]Daten!BC264,[1]Daten!BC269,IF('[1]Berechnung Finiria'!B61=[1]Daten!BD264,[1]Daten!BD269,IF('[1]Berechnung Finiria'!B61=[1]Daten!BE264,[1]Daten!BE269,IF('[1]Berechnung Finiria'!B61=[1]Daten!BF264,[1]Daten!BF269,IF('[1]Berechnung Finiria'!B61=[1]Daten!BG264,[1]Daten!BG269,IF('[1]Berechnung Finiria'!B61=[1]Daten!BH264,[1]Daten!BH269,IF('[1]Berechnung Finiria'!B61=[1]Daten!BI264,[1]Daten!BI269,"")))))))))))))))))))))))))))))))))))))))))))))))))))))))))))</f>
        <v>200000</v>
      </c>
      <c r="C66" s="197" t="s">
        <v>218</v>
      </c>
      <c r="F66" s="126" t="s">
        <v>333</v>
      </c>
      <c r="G66" s="125">
        <f>IF('[1]Berechnung Finiria'!B61=[1]Daten!B264,[1]Daten!B276,IF('[1]Berechnung Finiria'!B61=[1]Daten!C264,[1]Daten!C276,IF('[1]Berechnung Finiria'!B61=[1]Daten!D264,[1]Daten!D276,IF('[1]Berechnung Finiria'!B61=[1]Daten!E264,[1]Daten!E276,IF('[1]Berechnung Finiria'!B61=[1]Daten!F264,[1]Daten!F276,IF('[1]Berechnung Finiria'!B61=[1]Daten!G264,[1]Daten!G276,IF('[1]Berechnung Finiria'!B61=[1]Daten!H264,[1]Daten!H276,IF('[1]Berechnung Finiria'!B61=[1]Daten!I264,[1]Daten!I276,IF('[1]Berechnung Finiria'!B61=[1]Daten!J264,[1]Daten!J276,IF('[1]Berechnung Finiria'!B61=[1]Daten!K264,[1]Daten!K276,IF('[1]Berechnung Finiria'!B61=[1]Daten!L264,[1]Daten!L276,IF('[1]Berechnung Finiria'!B61=[1]Daten!M264,[1]Daten!M276,IF('[1]Berechnung Finiria'!B61=[1]Daten!N264,[1]Daten!N276,IF('[1]Berechnung Finiria'!B61=[1]Daten!O264,[1]Daten!O276,IF('[1]Berechnung Finiria'!B61=[1]Daten!P264,[1]Daten!P276,IF('[1]Berechnung Finiria'!B61=[1]Daten!Q264,[1]Daten!Q276,IF('[1]Berechnung Finiria'!B61=[1]Daten!R264,[1]Daten!R276,IF('[1]Berechnung Finiria'!B61=[1]Daten!S264,[1]Daten!S276,IF('[1]Berechnung Finiria'!B61=[1]Daten!T264,[1]Daten!T276,IF('[1]Berechnung Finiria'!B61=[1]Daten!U264,[1]Daten!U276,IF('[1]Berechnung Finiria'!B61=[1]Daten!V264,[1]Daten!V276,IF('[1]Berechnung Finiria'!B61=[1]Daten!W264,[1]Daten!W276,IF('[1]Berechnung Finiria'!B61=[1]Daten!X264,[1]Daten!X276,IF('[1]Berechnung Finiria'!B61=[1]Daten!Y264,[1]Daten!Y276,IF('[1]Berechnung Finiria'!B61=[1]Daten!Z264,[1]Daten!Z276,IF('[1]Berechnung Finiria'!B61=[1]Daten!AA264,[1]Daten!AA276,IF('[1]Berechnung Finiria'!B61=[1]Daten!AB264,[1]Daten!AB276,IF('[1]Berechnung Finiria'!B61=[1]Daten!AC264,[1]Daten!AC276,IF('[1]Berechnung Finiria'!B61=[1]Daten!AD264,[1]Daten!AD276,IF('[1]Berechnung Finiria'!B61=[1]Daten!AE264,[1]Daten!AE276,IF('[1]Berechnung Finiria'!B61=[1]Daten!AF264,[1]Daten!AF276,IF('[1]Berechnung Finiria'!B61=[1]Daten!AG264,[1]Daten!AG276,IF('[1]Berechnung Finiria'!B61=[1]Daten!AH264,[1]Daten!AH276,IF('[1]Berechnung Finiria'!B61=[1]Daten!AI264,[1]Daten!AI276,IF('[1]Berechnung Finiria'!B61=[1]Daten!AJ264,[1]Daten!AJ276,IF('[1]Berechnung Finiria'!B61=[1]Daten!AK264,[1]Daten!AK276,IF('[1]Berechnung Finiria'!B61=[1]Daten!AL264,[1]Daten!AL276,IF('[1]Berechnung Finiria'!B61=[1]Daten!AM264,[1]Daten!AM276,IF('[1]Berechnung Finiria'!B61=[1]Daten!AN264,[1]Daten!AN276,IF('[1]Berechnung Finiria'!B61=[1]Daten!AO264,[1]Daten!AO276,IF('[1]Berechnung Finiria'!B61=[1]Daten!AP264,[1]Daten!AP276,IF('[1]Berechnung Finiria'!B61=[1]Daten!AQ264,[1]Daten!AQ276,IF('[1]Berechnung Finiria'!B61=[1]Daten!AR264,[1]Daten!AR276,IF('[1]Berechnung Finiria'!B61=[1]Daten!AS264,[1]Daten!AS276,IF('[1]Berechnung Finiria'!B61=[1]Daten!AT264,[1]Daten!AT276,IF('[1]Berechnung Finiria'!B61=[1]Daten!AU264,[1]Daten!AU276,IF('[1]Berechnung Finiria'!B61=[1]Daten!AV264,[1]Daten!AVV276,IF('[1]Berechnung Finiria'!B61=[1]Daten!AX264,[1]Daten!AX276,IF('[1]Berechnung Finiria'!B61=[1]Daten!AY264,[1]Daten!AY276,IF('[1]Berechnung Finiria'!B61=[1]Daten!AZ264,[1]Daten!AZ276,IF('[1]Berechnung Finiria'!B61=[1]Daten!BA264,[1]Daten!BA276,IF('[1]Berechnung Finiria'!B61=[1]Daten!BB264,[1]Daten!BB276,IF('[1]Berechnung Finiria'!B61=[1]Daten!BC264,[1]Daten!BC276,IF('[1]Berechnung Finiria'!B61=[1]Daten!BD264,[1]Daten!BD276,IF('[1]Berechnung Finiria'!B61=[1]Daten!BE264,[1]Daten!BE276,IF('[1]Berechnung Finiria'!B61=[1]Daten!BF264,[1]Daten!BF276,IF('[1]Berechnung Finiria'!B61=[1]Daten!BG264,[1]Daten!BG276,IF('[1]Berechnung Finiria'!B61=[1]Daten!BH264,[1]Daten!BH276,IF('[1]Berechnung Finiria'!B61=[1]Daten!BI264,[1]Daten!BI276,"")))))))))))))))))))))))))))))))))))))))))))))))))))))))))))</f>
        <v>3150</v>
      </c>
      <c r="H66" s="126" t="s">
        <v>334</v>
      </c>
      <c r="I66" s="125">
        <f>IF('[1]Berechnung Finiria'!B61=[1]Daten!B264,[1]Daten!B301,IF('[1]Berechnung Finiria'!B61=[1]Daten!C264,[1]Daten!C301,IF('[1]Berechnung Finiria'!B61=[1]Daten!D264,[1]Daten!D301,IF('[1]Berechnung Finiria'!B61=[1]Daten!E264,[1]Daten!E301,IF('[1]Berechnung Finiria'!B61=[1]Daten!F264,[1]Daten!F301,IF('[1]Berechnung Finiria'!B61=[1]Daten!G264,[1]Daten!G301,IF('[1]Berechnung Finiria'!B61=[1]Daten!H264,[1]Daten!H301,IF('[1]Berechnung Finiria'!B61=[1]Daten!I264,[1]Daten!I301,IF('[1]Berechnung Finiria'!B61=[1]Daten!J264,[1]Daten!J301,IF('[1]Berechnung Finiria'!B61=[1]Daten!K264,[1]Daten!K301,IF('[1]Berechnung Finiria'!B61=[1]Daten!L264,[1]Daten!L301,IF('[1]Berechnung Finiria'!B61=[1]Daten!M264,[1]Daten!M301,IF('[1]Berechnung Finiria'!B61=[1]Daten!N264,[1]Daten!N301,IF('[1]Berechnung Finiria'!B61=[1]Daten!O264,[1]Daten!O301,IF('[1]Berechnung Finiria'!B61=[1]Daten!P264,[1]Daten!P301,IF('[1]Berechnung Finiria'!B61=[1]Daten!Q264,[1]Daten!Q301,IF('[1]Berechnung Finiria'!B61=[1]Daten!R264,[1]Daten!R301,IF('[1]Berechnung Finiria'!B61=[1]Daten!S264,[1]Daten!S301,IF('[1]Berechnung Finiria'!B61=[1]Daten!T264,[1]Daten!T301,IF('[1]Berechnung Finiria'!B61=[1]Daten!U264,[1]Daten!U301,IF('[1]Berechnung Finiria'!B61=[1]Daten!V264,[1]Daten!V301,IF('[1]Berechnung Finiria'!B61=[1]Daten!W264,[1]Daten!W301,IF('[1]Berechnung Finiria'!B61=[1]Daten!X264,[1]Daten!X301,IF('[1]Berechnung Finiria'!B61=[1]Daten!Y264,[1]Daten!Y301,IF('[1]Berechnung Finiria'!B61=[1]Daten!Z264,[1]Daten!Z301,IF('[1]Berechnung Finiria'!B61=[1]Daten!AA264,[1]Daten!AA301,IF('[1]Berechnung Finiria'!B61=[1]Daten!AB264,[1]Daten!AB301,IF('[1]Berechnung Finiria'!B61=[1]Daten!AC264,[1]Daten!AC301,IF('[1]Berechnung Finiria'!B61=[1]Daten!AD264,[1]Daten!AD301,IF('[1]Berechnung Finiria'!B61=[1]Daten!AE264,[1]Daten!AE301,IF('[1]Berechnung Finiria'!B61=[1]Daten!AF264,[1]Daten!AF301,IF('[1]Berechnung Finiria'!B61=[1]Daten!AG264,[1]Daten!AG301,IF('[1]Berechnung Finiria'!B61=[1]Daten!AH264,[1]Daten!AH301,IF('[1]Berechnung Finiria'!B61=[1]Daten!AI264,[1]Daten!AI301,IF('[1]Berechnung Finiria'!B61=[1]Daten!AJ264,[1]Daten!AJ301,IF('[1]Berechnung Finiria'!B61=[1]Daten!AK264,[1]Daten!AK301,IF('[1]Berechnung Finiria'!B61=[1]Daten!AL264,[1]Daten!AL301,IF('[1]Berechnung Finiria'!B61=[1]Daten!AM264,[1]Daten!AM301,IF('[1]Berechnung Finiria'!B61=[1]Daten!AN264,[1]Daten!AN301,IF('[1]Berechnung Finiria'!B61=[1]Daten!AO264,[1]Daten!AO301,IF('[1]Berechnung Finiria'!B61=[1]Daten!AP264,[1]Daten!AP301,IF('[1]Berechnung Finiria'!B61=[1]Daten!AQ264,[1]Daten!AQ301,IF('[1]Berechnung Finiria'!B61=[1]Daten!AR264,[1]Daten!AR301,IF('[1]Berechnung Finiria'!B61=[1]Daten!AS264,[1]Daten!AS301,IF('[1]Berechnung Finiria'!B61=[1]Daten!AT264,[1]Daten!AT301,IF('[1]Berechnung Finiria'!B61=[1]Daten!AU264,[1]Daten!AU301,IF('[1]Berechnung Finiria'!B61=[1]Daten!AV264,[1]Daten!AVV301,IF('[1]Berechnung Finiria'!B61=[1]Daten!AX264,[1]Daten!AX301,IF('[1]Berechnung Finiria'!B61=[1]Daten!AY264,[1]Daten!AY301,IF('[1]Berechnung Finiria'!B61=[1]Daten!AZ264,[1]Daten!AZ301,IF('[1]Berechnung Finiria'!B61=[1]Daten!BA264,[1]Daten!BA301,IF('[1]Berechnung Finiria'!B61=[1]Daten!BB264,[1]Daten!BB301,IF('[1]Berechnung Finiria'!B61=[1]Daten!BC264,[1]Daten!BC301,IF('[1]Berechnung Finiria'!B61=[1]Daten!BD264,[1]Daten!BD301,IF('[1]Berechnung Finiria'!B61=[1]Daten!BE264,[1]Daten!BE301,IF('[1]Berechnung Finiria'!B61=[1]Daten!BF264,[1]Daten!BF301,IF('[1]Berechnung Finiria'!B61=[1]Daten!BG264,[1]Daten!BG301,IF('[1]Berechnung Finiria'!B61=[1]Daten!BH264,[1]Daten!BH301,IF('[1]Berechnung Finiria'!B61=[1]Daten!BI264,[1]Daten!BI301,"")))))))))))))))))))))))))))))))))))))))))))))))))))))))))))</f>
        <v>2250</v>
      </c>
      <c r="J66" s="126" t="s">
        <v>335</v>
      </c>
      <c r="K66" s="125">
        <f>IF('[1]Berechnung Finiria'!B61=[1]Daten!B264,[1]Daten!B326,IF('[1]Berechnung Finiria'!B61=[1]Daten!C264,[1]Daten!C326,IF('[1]Berechnung Finiria'!B61=[1]Daten!D264,[1]Daten!D326,IF('[1]Berechnung Finiria'!B61=[1]Daten!E264,[1]Daten!E326,IF('[1]Berechnung Finiria'!B61=[1]Daten!F264,[1]Daten!F326,IF('[1]Berechnung Finiria'!B61=[1]Daten!G264,[1]Daten!G326,IF('[1]Berechnung Finiria'!B61=[1]Daten!H264,[1]Daten!H326,IF('[1]Berechnung Finiria'!B61=[1]Daten!I264,[1]Daten!I326,IF('[1]Berechnung Finiria'!B61=[1]Daten!J264,[1]Daten!J326,IF('[1]Berechnung Finiria'!B61=[1]Daten!K264,[1]Daten!K326,IF('[1]Berechnung Finiria'!B61=[1]Daten!L264,[1]Daten!L326,IF('[1]Berechnung Finiria'!B61=[1]Daten!M264,[1]Daten!M326,IF('[1]Berechnung Finiria'!B61=[1]Daten!N264,[1]Daten!N326,IF('[1]Berechnung Finiria'!B61=[1]Daten!O264,[1]Daten!O326,IF('[1]Berechnung Finiria'!B61=[1]Daten!P264,[1]Daten!P326,IF('[1]Berechnung Finiria'!B61=[1]Daten!Q264,[1]Daten!Q326,IF('[1]Berechnung Finiria'!B61=[1]Daten!R264,[1]Daten!R326,IF('[1]Berechnung Finiria'!B61=[1]Daten!S264,[1]Daten!S326,IF('[1]Berechnung Finiria'!B61=[1]Daten!T264,[1]Daten!T326,IF('[1]Berechnung Finiria'!B61=[1]Daten!U264,[1]Daten!U326,IF('[1]Berechnung Finiria'!B61=[1]Daten!V264,[1]Daten!V326,IF('[1]Berechnung Finiria'!B61=[1]Daten!W264,[1]Daten!W326,IF('[1]Berechnung Finiria'!B61=[1]Daten!X264,[1]Daten!X326,IF('[1]Berechnung Finiria'!B61=[1]Daten!Y264,[1]Daten!Y326,IF('[1]Berechnung Finiria'!B61=[1]Daten!Z264,[1]Daten!Z326,IF('[1]Berechnung Finiria'!B61=[1]Daten!AA264,[1]Daten!AA326,IF('[1]Berechnung Finiria'!B61=[1]Daten!AB264,[1]Daten!AB326,IF('[1]Berechnung Finiria'!B61=[1]Daten!AC264,[1]Daten!AC326,IF('[1]Berechnung Finiria'!B61=[1]Daten!AD264,[1]Daten!AD326,IF('[1]Berechnung Finiria'!B61=[1]Daten!AE264,[1]Daten!AE326,IF('[1]Berechnung Finiria'!B61=[1]Daten!AF264,[1]Daten!AF326,IF('[1]Berechnung Finiria'!B61=[1]Daten!AG264,[1]Daten!AG326,IF('[1]Berechnung Finiria'!B61=[1]Daten!AH264,[1]Daten!AH326,IF('[1]Berechnung Finiria'!B61=[1]Daten!AI264,[1]Daten!AI326,IF('[1]Berechnung Finiria'!B61=[1]Daten!AJ264,[1]Daten!AJ326,IF('[1]Berechnung Finiria'!B61=[1]Daten!AK264,[1]Daten!AK326,IF('[1]Berechnung Finiria'!B61=[1]Daten!AL264,[1]Daten!AL326,IF('[1]Berechnung Finiria'!B61=[1]Daten!AM264,[1]Daten!AM326,IF('[1]Berechnung Finiria'!B61=[1]Daten!AN264,[1]Daten!AN326,IF('[1]Berechnung Finiria'!B61=[1]Daten!AO264,[1]Daten!AO326,IF('[1]Berechnung Finiria'!B61=[1]Daten!AP264,[1]Daten!AP326,IF('[1]Berechnung Finiria'!B61=[1]Daten!AQ264,[1]Daten!AQ326,IF('[1]Berechnung Finiria'!B61=[1]Daten!AR264,[1]Daten!AR326,IF('[1]Berechnung Finiria'!B61=[1]Daten!AS264,[1]Daten!AS326,IF('[1]Berechnung Finiria'!B61=[1]Daten!AT264,[1]Daten!AT326,IF('[1]Berechnung Finiria'!B61=[1]Daten!AU264,[1]Daten!AU326,IF('[1]Berechnung Finiria'!B61=[1]Daten!AV264,[1]Daten!AVV326,IF('[1]Berechnung Finiria'!B61=[1]Daten!AX264,[1]Daten!AX326,IF('[1]Berechnung Finiria'!B61=[1]Daten!AY264,[1]Daten!AY326,IF('[1]Berechnung Finiria'!B61=[1]Daten!AZ264,[1]Daten!AZ326,IF('[1]Berechnung Finiria'!B61=[1]Daten!BA264,[1]Daten!BA326,IF('[1]Berechnung Finiria'!B61=[1]Daten!BB264,[1]Daten!BB326,IF('[1]Berechnung Finiria'!B61=[1]Daten!BC264,[1]Daten!BC326,IF('[1]Berechnung Finiria'!B61=[1]Daten!BD264,[1]Daten!BD326,IF('[1]Berechnung Finiria'!B61=[1]Daten!BE264,[1]Daten!BE326,IF('[1]Berechnung Finiria'!B61=[1]Daten!BF264,[1]Daten!BF326,IF('[1]Berechnung Finiria'!B61=[1]Daten!BG264,[1]Daten!BG326,IF('[1]Berechnung Finiria'!B61=[1]Daten!BH264,[1]Daten!BH326,IF('[1]Berechnung Finiria'!B61=[1]Daten!BI264,[1]Daten!BI326,"")))))))))))))))))))))))))))))))))))))))))))))))))))))))))))</f>
        <v>2750</v>
      </c>
      <c r="M66" s="188"/>
      <c r="N66" s="188"/>
      <c r="O66" s="188"/>
      <c r="P66" s="198"/>
      <c r="Q66" s="188"/>
    </row>
    <row r="67" spans="2:17" ht="16.5" thickTop="1" thickBot="1" x14ac:dyDescent="0.3">
      <c r="B67" s="196">
        <f>IF('[1]Berechnung Finiria'!B61=[1]Daten!B264,[1]Daten!B270,IF('[1]Berechnung Finiria'!B61=[1]Daten!C264,[1]Daten!C270,IF('[1]Berechnung Finiria'!B61=[1]Daten!D264,[1]Daten!D270,IF('[1]Berechnung Finiria'!B61=[1]Daten!E264,[1]Daten!E270,IF('[1]Berechnung Finiria'!B61=[1]Daten!F264,[1]Daten!F270,IF('[1]Berechnung Finiria'!B61=[1]Daten!G264,[1]Daten!G270,IF('[1]Berechnung Finiria'!B61=[1]Daten!H264,[1]Daten!H270,IF('[1]Berechnung Finiria'!B61=[1]Daten!I264,[1]Daten!I270,IF('[1]Berechnung Finiria'!B61=[1]Daten!J264,[1]Daten!J270,IF('[1]Berechnung Finiria'!B61=[1]Daten!K264,[1]Daten!K270,IF('[1]Berechnung Finiria'!B61=[1]Daten!L264,[1]Daten!L270,IF('[1]Berechnung Finiria'!B61=[1]Daten!M264,[1]Daten!M270,IF('[1]Berechnung Finiria'!B61=[1]Daten!N264,[1]Daten!N270,IF('[1]Berechnung Finiria'!B61=[1]Daten!O264,[1]Daten!O270,IF('[1]Berechnung Finiria'!B61=[1]Daten!P264,[1]Daten!P270,IF('[1]Berechnung Finiria'!B61=[1]Daten!Q264,[1]Daten!Q270,IF('[1]Berechnung Finiria'!B61=[1]Daten!R264,[1]Daten!R270,IF('[1]Berechnung Finiria'!B61=[1]Daten!S264,[1]Daten!S270,IF('[1]Berechnung Finiria'!B61=[1]Daten!T264,[1]Daten!T270,IF('[1]Berechnung Finiria'!B61=[1]Daten!U264,[1]Daten!U270,IF('[1]Berechnung Finiria'!B61=[1]Daten!V264,[1]Daten!V270,IF('[1]Berechnung Finiria'!B61=[1]Daten!W264,[1]Daten!W270,IF('[1]Berechnung Finiria'!B61=[1]Daten!X264,[1]Daten!X270,IF('[1]Berechnung Finiria'!B61=[1]Daten!Y264,[1]Daten!Y270,IF('[1]Berechnung Finiria'!B61=[1]Daten!Z264,[1]Daten!Z270,IF('[1]Berechnung Finiria'!B61=[1]Daten!AA264,[1]Daten!AA270,IF('[1]Berechnung Finiria'!B61=[1]Daten!AB264,[1]Daten!AB270,IF('[1]Berechnung Finiria'!B61=[1]Daten!AC264,[1]Daten!AC270,IF('[1]Berechnung Finiria'!B61=[1]Daten!AD264,[1]Daten!AD270,IF('[1]Berechnung Finiria'!B61=[1]Daten!AE264,[1]Daten!AE270,IF('[1]Berechnung Finiria'!B61=[1]Daten!AF264,[1]Daten!AF270,IF('[1]Berechnung Finiria'!B61=[1]Daten!AG264,[1]Daten!AG270,IF('[1]Berechnung Finiria'!B61=[1]Daten!AH264,[1]Daten!AH270,IF('[1]Berechnung Finiria'!B61=[1]Daten!AI264,[1]Daten!AI270,IF('[1]Berechnung Finiria'!B61=[1]Daten!AJ264,[1]Daten!AJ270,IF('[1]Berechnung Finiria'!B61=[1]Daten!AK264,[1]Daten!AK270,IF('[1]Berechnung Finiria'!B61=[1]Daten!AL264,[1]Daten!AL270,IF('[1]Berechnung Finiria'!B61=[1]Daten!AM264,[1]Daten!AM270,IF('[1]Berechnung Finiria'!B61=[1]Daten!AN264,[1]Daten!AN270,IF('[1]Berechnung Finiria'!B61=[1]Daten!AO264,[1]Daten!AO270,IF('[1]Berechnung Finiria'!B61=[1]Daten!AP264,[1]Daten!AP270,IF('[1]Berechnung Finiria'!B61=[1]Daten!AQ264,[1]Daten!AQ270,IF('[1]Berechnung Finiria'!B61=[1]Daten!AR264,[1]Daten!AR270,IF('[1]Berechnung Finiria'!B61=[1]Daten!AS264,[1]Daten!AS270,IF('[1]Berechnung Finiria'!B61=[1]Daten!AT264,[1]Daten!AT270,IF('[1]Berechnung Finiria'!B61=[1]Daten!AU264,[1]Daten!AU270,IF('[1]Berechnung Finiria'!B61=[1]Daten!AV264,[1]Daten!AVV270,IF('[1]Berechnung Finiria'!B61=[1]Daten!AX264,[1]Daten!AX270,IF('[1]Berechnung Finiria'!B61=[1]Daten!AY264,[1]Daten!AY270,IF('[1]Berechnung Finiria'!B61=[1]Daten!AZ264,[1]Daten!AZ270,IF('[1]Berechnung Finiria'!B61=[1]Daten!BA264,[1]Daten!BA270,IF('[1]Berechnung Finiria'!B61=[1]Daten!BB264,[1]Daten!BB270,IF('[1]Berechnung Finiria'!B61=[1]Daten!BC264,[1]Daten!BC270,IF('[1]Berechnung Finiria'!B61=[1]Daten!BD264,[1]Daten!BD270,IF('[1]Berechnung Finiria'!B61=[1]Daten!BE264,[1]Daten!BE270,IF('[1]Berechnung Finiria'!B61=[1]Daten!BF264,[1]Daten!BF270,IF('[1]Berechnung Finiria'!B61=[1]Daten!BG264,[1]Daten!BG270,IF('[1]Berechnung Finiria'!B61=[1]Daten!BH264,[1]Daten!BH270,IF('[1]Berechnung Finiria'!B61=[1]Daten!BI264,[1]Daten!BI270,"")))))))))))))))))))))))))))))))))))))))))))))))))))))))))))</f>
        <v>20</v>
      </c>
      <c r="C67" s="199" t="s">
        <v>300</v>
      </c>
      <c r="F67" s="128" t="s">
        <v>19</v>
      </c>
      <c r="G67" s="127">
        <f>IF('[1]Berechnung Finiria'!B61=[1]Daten!B264,[1]Daten!B277,IF('[1]Berechnung Finiria'!B61=[1]Daten!C264,[1]Daten!C277,IF('[1]Berechnung Finiria'!B61=[1]Daten!D264,[1]Daten!D277,IF('[1]Berechnung Finiria'!B61=[1]Daten!E264,[1]Daten!E277,IF('[1]Berechnung Finiria'!B61=[1]Daten!F264,[1]Daten!F277,IF('[1]Berechnung Finiria'!B61=[1]Daten!G264,[1]Daten!G277,IF('[1]Berechnung Finiria'!B61=[1]Daten!H264,[1]Daten!H277,IF('[1]Berechnung Finiria'!B61=[1]Daten!I264,[1]Daten!I277,IF('[1]Berechnung Finiria'!B61=[1]Daten!J264,[1]Daten!J277,IF('[1]Berechnung Finiria'!B61=[1]Daten!K264,[1]Daten!K277,IF('[1]Berechnung Finiria'!B61=[1]Daten!L264,[1]Daten!L277,IF('[1]Berechnung Finiria'!B61=[1]Daten!M264,[1]Daten!M277,IF('[1]Berechnung Finiria'!B61=[1]Daten!N264,[1]Daten!N277,IF('[1]Berechnung Finiria'!B61=[1]Daten!O264,[1]Daten!O277,IF('[1]Berechnung Finiria'!B61=[1]Daten!P264,[1]Daten!P277,IF('[1]Berechnung Finiria'!B61=[1]Daten!Q264,[1]Daten!Q277,IF('[1]Berechnung Finiria'!B61=[1]Daten!R264,[1]Daten!R277,IF('[1]Berechnung Finiria'!B61=[1]Daten!S264,[1]Daten!S277,IF('[1]Berechnung Finiria'!B61=[1]Daten!T264,[1]Daten!T277,IF('[1]Berechnung Finiria'!B61=[1]Daten!U264,[1]Daten!U277,IF('[1]Berechnung Finiria'!B61=[1]Daten!V264,[1]Daten!V277,IF('[1]Berechnung Finiria'!B61=[1]Daten!W264,[1]Daten!W277,IF('[1]Berechnung Finiria'!B61=[1]Daten!X264,[1]Daten!X277,IF('[1]Berechnung Finiria'!B61=[1]Daten!Y264,[1]Daten!Y277,IF('[1]Berechnung Finiria'!B61=[1]Daten!Z264,[1]Daten!Z277,IF('[1]Berechnung Finiria'!B61=[1]Daten!AA264,[1]Daten!AA277,IF('[1]Berechnung Finiria'!B61=[1]Daten!AB264,[1]Daten!AB277,IF('[1]Berechnung Finiria'!B61=[1]Daten!AC264,[1]Daten!AC277,IF('[1]Berechnung Finiria'!B61=[1]Daten!AD264,[1]Daten!AD277,IF('[1]Berechnung Finiria'!B61=[1]Daten!AE264,[1]Daten!AE277,IF('[1]Berechnung Finiria'!B61=[1]Daten!AF264,[1]Daten!AF277,IF('[1]Berechnung Finiria'!B61=[1]Daten!AG264,[1]Daten!AG277,IF('[1]Berechnung Finiria'!B61=[1]Daten!AH264,[1]Daten!AH277,IF('[1]Berechnung Finiria'!B61=[1]Daten!AI264,[1]Daten!AI277,IF('[1]Berechnung Finiria'!B61=[1]Daten!AJ264,[1]Daten!AJ277,IF('[1]Berechnung Finiria'!B61=[1]Daten!AK264,[1]Daten!AK277,IF('[1]Berechnung Finiria'!B61=[1]Daten!AL264,[1]Daten!AL277,IF('[1]Berechnung Finiria'!B61=[1]Daten!AM264,[1]Daten!AM277,IF('[1]Berechnung Finiria'!B61=[1]Daten!AN264,[1]Daten!AN277,IF('[1]Berechnung Finiria'!B61=[1]Daten!AO264,[1]Daten!AO277,IF('[1]Berechnung Finiria'!B61=[1]Daten!AP264,[1]Daten!AP277,IF('[1]Berechnung Finiria'!B61=[1]Daten!AQ264,[1]Daten!AQ277,IF('[1]Berechnung Finiria'!B61=[1]Daten!AR264,[1]Daten!AR277,IF('[1]Berechnung Finiria'!B61=[1]Daten!AS264,[1]Daten!AS277,IF('[1]Berechnung Finiria'!B61=[1]Daten!AT264,[1]Daten!AT277,IF('[1]Berechnung Finiria'!B61=[1]Daten!AU264,[1]Daten!AU277,IF('[1]Berechnung Finiria'!B61=[1]Daten!AV264,[1]Daten!AVV277,IF('[1]Berechnung Finiria'!B61=[1]Daten!AX264,[1]Daten!AX277,IF('[1]Berechnung Finiria'!B61=[1]Daten!AY264,[1]Daten!AY277,IF('[1]Berechnung Finiria'!B61=[1]Daten!AZ264,[1]Daten!AZ277,IF('[1]Berechnung Finiria'!B61=[1]Daten!BA264,[1]Daten!BA277,IF('[1]Berechnung Finiria'!B61=[1]Daten!BB264,[1]Daten!BB277,IF('[1]Berechnung Finiria'!B61=[1]Daten!BC264,[1]Daten!BC277,IF('[1]Berechnung Finiria'!B61=[1]Daten!BD264,[1]Daten!BD277,IF('[1]Berechnung Finiria'!B61=[1]Daten!BE264,[1]Daten!BE277,IF('[1]Berechnung Finiria'!B61=[1]Daten!BF264,[1]Daten!BF277,IF('[1]Berechnung Finiria'!B61=[1]Daten!BG264,[1]Daten!BG277,IF('[1]Berechnung Finiria'!B61=[1]Daten!BH264,[1]Daten!BH277,IF('[1]Berechnung Finiria'!B61=[1]Daten!BI264,[1]Daten!BI277,"")))))))))))))))))))))))))))))))))))))))))))))))))))))))))))</f>
        <v>32</v>
      </c>
      <c r="H67" s="128" t="s">
        <v>7</v>
      </c>
      <c r="I67" s="127">
        <f>IF('[1]Berechnung Finiria'!B61=[1]Daten!B264,[1]Daten!B302,IF('[1]Berechnung Finiria'!B61=[1]Daten!C264,[1]Daten!C302,IF('[1]Berechnung Finiria'!B61=[1]Daten!D264,[1]Daten!D302,IF('[1]Berechnung Finiria'!B61=[1]Daten!E264,[1]Daten!E302,IF('[1]Berechnung Finiria'!B61=[1]Daten!F264,[1]Daten!F302,IF('[1]Berechnung Finiria'!B61=[1]Daten!G264,[1]Daten!G302,IF('[1]Berechnung Finiria'!B61=[1]Daten!H264,[1]Daten!H302,IF('[1]Berechnung Finiria'!B61=[1]Daten!I264,[1]Daten!I302,IF('[1]Berechnung Finiria'!B61=[1]Daten!J264,[1]Daten!J302,IF('[1]Berechnung Finiria'!B61=[1]Daten!K264,[1]Daten!K302,IF('[1]Berechnung Finiria'!B61=[1]Daten!L264,[1]Daten!L302,IF('[1]Berechnung Finiria'!B61=[1]Daten!M264,[1]Daten!M302,IF('[1]Berechnung Finiria'!B61=[1]Daten!N264,[1]Daten!N302,IF('[1]Berechnung Finiria'!B61=[1]Daten!O264,[1]Daten!O302,IF('[1]Berechnung Finiria'!B61=[1]Daten!P264,[1]Daten!P302,IF('[1]Berechnung Finiria'!B61=[1]Daten!Q264,[1]Daten!Q302,IF('[1]Berechnung Finiria'!B61=[1]Daten!R264,[1]Daten!R302,IF('[1]Berechnung Finiria'!B61=[1]Daten!S264,[1]Daten!S302,IF('[1]Berechnung Finiria'!B61=[1]Daten!T264,[1]Daten!T302,IF('[1]Berechnung Finiria'!B61=[1]Daten!U264,[1]Daten!U302,IF('[1]Berechnung Finiria'!B61=[1]Daten!V264,[1]Daten!V302,IF('[1]Berechnung Finiria'!B61=[1]Daten!W264,[1]Daten!W302,IF('[1]Berechnung Finiria'!B61=[1]Daten!X264,[1]Daten!X302,IF('[1]Berechnung Finiria'!B61=[1]Daten!Y264,[1]Daten!Y302,IF('[1]Berechnung Finiria'!B61=[1]Daten!Z264,[1]Daten!Z302,IF('[1]Berechnung Finiria'!B61=[1]Daten!AA264,[1]Daten!AA302,IF('[1]Berechnung Finiria'!B61=[1]Daten!AB264,[1]Daten!AB302,IF('[1]Berechnung Finiria'!B61=[1]Daten!AC264,[1]Daten!AC302,IF('[1]Berechnung Finiria'!B61=[1]Daten!AD264,[1]Daten!AD302,IF('[1]Berechnung Finiria'!B61=[1]Daten!AE264,[1]Daten!AE302,IF('[1]Berechnung Finiria'!B61=[1]Daten!AF264,[1]Daten!AF302,IF('[1]Berechnung Finiria'!B61=[1]Daten!AG264,[1]Daten!AG302,IF('[1]Berechnung Finiria'!B61=[1]Daten!AH264,[1]Daten!AH302,IF('[1]Berechnung Finiria'!B61=[1]Daten!AI264,[1]Daten!AI302,IF('[1]Berechnung Finiria'!B61=[1]Daten!AJ264,[1]Daten!AJ302,IF('[1]Berechnung Finiria'!B61=[1]Daten!AK264,[1]Daten!AK302,IF('[1]Berechnung Finiria'!B61=[1]Daten!AL264,[1]Daten!AL302,IF('[1]Berechnung Finiria'!B61=[1]Daten!AM264,[1]Daten!AM302,IF('[1]Berechnung Finiria'!B61=[1]Daten!AN264,[1]Daten!AN302,IF('[1]Berechnung Finiria'!B61=[1]Daten!AO264,[1]Daten!AO302,IF('[1]Berechnung Finiria'!B61=[1]Daten!AP264,[1]Daten!AP302,IF('[1]Berechnung Finiria'!B61=[1]Daten!AQ264,[1]Daten!AQ302,IF('[1]Berechnung Finiria'!B61=[1]Daten!AR264,[1]Daten!AR302,IF('[1]Berechnung Finiria'!B61=[1]Daten!AS264,[1]Daten!AS302,IF('[1]Berechnung Finiria'!B61=[1]Daten!AT264,[1]Daten!AT302,IF('[1]Berechnung Finiria'!B61=[1]Daten!AU264,[1]Daten!AU302,IF('[1]Berechnung Finiria'!B61=[1]Daten!AV264,[1]Daten!AVV302,IF('[1]Berechnung Finiria'!B61=[1]Daten!AX264,[1]Daten!AX302,IF('[1]Berechnung Finiria'!B61=[1]Daten!AY264,[1]Daten!AY302,IF('[1]Berechnung Finiria'!B61=[1]Daten!AZ264,[1]Daten!AZ302,IF('[1]Berechnung Finiria'!B61=[1]Daten!BA264,[1]Daten!BA302,IF('[1]Berechnung Finiria'!B61=[1]Daten!BB264,[1]Daten!BB302,IF('[1]Berechnung Finiria'!B61=[1]Daten!BC264,[1]Daten!BC302,IF('[1]Berechnung Finiria'!B61=[1]Daten!BD264,[1]Daten!BD302,IF('[1]Berechnung Finiria'!B61=[1]Daten!BE264,[1]Daten!BE302,IF('[1]Berechnung Finiria'!B61=[1]Daten!BF264,[1]Daten!BF302,IF('[1]Berechnung Finiria'!B61=[1]Daten!BG264,[1]Daten!BG302,IF('[1]Berechnung Finiria'!B61=[1]Daten!BH264,[1]Daten!BH302,IF('[1]Berechnung Finiria'!B61=[1]Daten!BI264,[1]Daten!BI302,"")))))))))))))))))))))))))))))))))))))))))))))))))))))))))))</f>
        <v>60</v>
      </c>
      <c r="J67" s="128" t="s">
        <v>15</v>
      </c>
      <c r="K67" s="127">
        <f>IF('[1]Berechnung Finiria'!B61=[1]Daten!B264,[1]Daten!B327,IF('[1]Berechnung Finiria'!B61=[1]Daten!C264,[1]Daten!C327,IF('[1]Berechnung Finiria'!B61=[1]Daten!D264,[1]Daten!D327,IF('[1]Berechnung Finiria'!B61=[1]Daten!E264,[1]Daten!E327,IF('[1]Berechnung Finiria'!B61=[1]Daten!F264,[1]Daten!F327,IF('[1]Berechnung Finiria'!B61=[1]Daten!G264,[1]Daten!G327,IF('[1]Berechnung Finiria'!B61=[1]Daten!H264,[1]Daten!H327,IF('[1]Berechnung Finiria'!B61=[1]Daten!I264,[1]Daten!I327,IF('[1]Berechnung Finiria'!B61=[1]Daten!J264,[1]Daten!J327,IF('[1]Berechnung Finiria'!B61=[1]Daten!K264,[1]Daten!K327,IF('[1]Berechnung Finiria'!B61=[1]Daten!L264,[1]Daten!L327,IF('[1]Berechnung Finiria'!B61=[1]Daten!M264,[1]Daten!M327,IF('[1]Berechnung Finiria'!B61=[1]Daten!N264,[1]Daten!N327,IF('[1]Berechnung Finiria'!B61=[1]Daten!O264,[1]Daten!O327,IF('[1]Berechnung Finiria'!B61=[1]Daten!P264,[1]Daten!P327,IF('[1]Berechnung Finiria'!B61=[1]Daten!Q264,[1]Daten!Q327,IF('[1]Berechnung Finiria'!B61=[1]Daten!R264,[1]Daten!R327,IF('[1]Berechnung Finiria'!B61=[1]Daten!S264,[1]Daten!S327,IF('[1]Berechnung Finiria'!B61=[1]Daten!T264,[1]Daten!T327,IF('[1]Berechnung Finiria'!B61=[1]Daten!U264,[1]Daten!U327,IF('[1]Berechnung Finiria'!B61=[1]Daten!V264,[1]Daten!V327,IF('[1]Berechnung Finiria'!B61=[1]Daten!W264,[1]Daten!W327,IF('[1]Berechnung Finiria'!B61=[1]Daten!X264,[1]Daten!X327,IF('[1]Berechnung Finiria'!B61=[1]Daten!Y264,[1]Daten!Y327,IF('[1]Berechnung Finiria'!B61=[1]Daten!Z264,[1]Daten!Z327,IF('[1]Berechnung Finiria'!B61=[1]Daten!AA264,[1]Daten!AA327,IF('[1]Berechnung Finiria'!B61=[1]Daten!AB264,[1]Daten!AB327,IF('[1]Berechnung Finiria'!B61=[1]Daten!AC264,[1]Daten!AC327,IF('[1]Berechnung Finiria'!B61=[1]Daten!AD264,[1]Daten!AD327,IF('[1]Berechnung Finiria'!B61=[1]Daten!AE264,[1]Daten!AE327,IF('[1]Berechnung Finiria'!B61=[1]Daten!AF264,[1]Daten!AF327,IF('[1]Berechnung Finiria'!B61=[1]Daten!AG264,[1]Daten!AG327,IF('[1]Berechnung Finiria'!B61=[1]Daten!AH264,[1]Daten!AH327,IF('[1]Berechnung Finiria'!B61=[1]Daten!AI264,[1]Daten!AI327,IF('[1]Berechnung Finiria'!B61=[1]Daten!AJ264,[1]Daten!AJ327,IF('[1]Berechnung Finiria'!B61=[1]Daten!AK264,[1]Daten!AK327,IF('[1]Berechnung Finiria'!B61=[1]Daten!AL264,[1]Daten!AL327,IF('[1]Berechnung Finiria'!B61=[1]Daten!AM264,[1]Daten!AM327,IF('[1]Berechnung Finiria'!B61=[1]Daten!AN264,[1]Daten!AN327,IF('[1]Berechnung Finiria'!B61=[1]Daten!AO264,[1]Daten!AO327,IF('[1]Berechnung Finiria'!B61=[1]Daten!AP264,[1]Daten!AP327,IF('[1]Berechnung Finiria'!B61=[1]Daten!AQ264,[1]Daten!AQ327,IF('[1]Berechnung Finiria'!B61=[1]Daten!AR264,[1]Daten!AR327,IF('[1]Berechnung Finiria'!B61=[1]Daten!AS264,[1]Daten!AS327,IF('[1]Berechnung Finiria'!B61=[1]Daten!AT264,[1]Daten!AT327,IF('[1]Berechnung Finiria'!B61=[1]Daten!AU264,[1]Daten!AU327,IF('[1]Berechnung Finiria'!B61=[1]Daten!AV264,[1]Daten!AVV327,IF('[1]Berechnung Finiria'!B61=[1]Daten!AX264,[1]Daten!AX327,IF('[1]Berechnung Finiria'!B61=[1]Daten!AY264,[1]Daten!AY327,IF('[1]Berechnung Finiria'!B61=[1]Daten!AZ264,[1]Daten!AZ327,IF('[1]Berechnung Finiria'!B61=[1]Daten!BA264,[1]Daten!BA327,IF('[1]Berechnung Finiria'!B61=[1]Daten!BB264,[1]Daten!BB327,IF('[1]Berechnung Finiria'!B61=[1]Daten!BC264,[1]Daten!BC327,IF('[1]Berechnung Finiria'!B61=[1]Daten!BD264,[1]Daten!BD327,IF('[1]Berechnung Finiria'!B61=[1]Daten!BE264,[1]Daten!BE327,IF('[1]Berechnung Finiria'!B61=[1]Daten!BF264,[1]Daten!BF327,IF('[1]Berechnung Finiria'!B61=[1]Daten!BG264,[1]Daten!BG327,IF('[1]Berechnung Finiria'!B61=[1]Daten!BH264,[1]Daten!BH327,IF('[1]Berechnung Finiria'!B61=[1]Daten!BI264,[1]Daten!BI327,"")))))))))))))))))))))))))))))))))))))))))))))))))))))))))))</f>
        <v>64</v>
      </c>
      <c r="M67" s="188"/>
      <c r="N67" s="188"/>
      <c r="O67" s="188"/>
      <c r="P67" s="198"/>
      <c r="Q67" s="188"/>
    </row>
    <row r="68" spans="2:17" ht="17.25" thickTop="1" thickBot="1" x14ac:dyDescent="0.3">
      <c r="B68" s="200" t="s">
        <v>217</v>
      </c>
      <c r="F68" s="128" t="s">
        <v>37</v>
      </c>
      <c r="G68" s="127">
        <f>IF('[1]Berechnung Finiria'!B61=[1]Daten!B264,[1]Daten!B278,IF('[1]Berechnung Finiria'!B61=[1]Daten!C264,[1]Daten!C278,IF('[1]Berechnung Finiria'!B61=[1]Daten!D264,[1]Daten!D278,IF('[1]Berechnung Finiria'!B61=[1]Daten!E264,[1]Daten!E278,IF('[1]Berechnung Finiria'!B61=[1]Daten!F264,[1]Daten!F278,IF('[1]Berechnung Finiria'!B61=[1]Daten!G264,[1]Daten!G278,IF('[1]Berechnung Finiria'!B61=[1]Daten!H264,[1]Daten!H278,IF('[1]Berechnung Finiria'!B61=[1]Daten!I264,[1]Daten!I278,IF('[1]Berechnung Finiria'!B61=[1]Daten!J264,[1]Daten!J278,IF('[1]Berechnung Finiria'!B61=[1]Daten!K264,[1]Daten!K278,IF('[1]Berechnung Finiria'!B61=[1]Daten!L264,[1]Daten!L278,IF('[1]Berechnung Finiria'!B61=[1]Daten!M264,[1]Daten!M278,IF('[1]Berechnung Finiria'!B61=[1]Daten!N264,[1]Daten!N278,IF('[1]Berechnung Finiria'!B61=[1]Daten!O264,[1]Daten!O278,IF('[1]Berechnung Finiria'!B61=[1]Daten!P264,[1]Daten!P278,IF('[1]Berechnung Finiria'!B61=[1]Daten!Q264,[1]Daten!Q278,IF('[1]Berechnung Finiria'!B61=[1]Daten!R264,[1]Daten!R278,IF('[1]Berechnung Finiria'!B61=[1]Daten!S264,[1]Daten!S278,IF('[1]Berechnung Finiria'!B61=[1]Daten!T264,[1]Daten!T278,IF('[1]Berechnung Finiria'!B61=[1]Daten!U264,[1]Daten!U278,IF('[1]Berechnung Finiria'!B61=[1]Daten!V264,[1]Daten!V278,IF('[1]Berechnung Finiria'!B61=[1]Daten!W264,[1]Daten!W278,IF('[1]Berechnung Finiria'!B61=[1]Daten!X264,[1]Daten!X278,IF('[1]Berechnung Finiria'!B61=[1]Daten!Y264,[1]Daten!Y278,IF('[1]Berechnung Finiria'!B61=[1]Daten!Z264,[1]Daten!Z278,IF('[1]Berechnung Finiria'!B61=[1]Daten!AA264,[1]Daten!AA278,IF('[1]Berechnung Finiria'!B61=[1]Daten!AB264,[1]Daten!AB278,IF('[1]Berechnung Finiria'!B61=[1]Daten!AC264,[1]Daten!AC278,IF('[1]Berechnung Finiria'!B61=[1]Daten!AD264,[1]Daten!AD278,IF('[1]Berechnung Finiria'!B61=[1]Daten!AE264,[1]Daten!AE278,IF('[1]Berechnung Finiria'!B61=[1]Daten!AF264,[1]Daten!AF278,IF('[1]Berechnung Finiria'!B61=[1]Daten!AG264,[1]Daten!AG278,IF('[1]Berechnung Finiria'!B61=[1]Daten!AH264,[1]Daten!AH278,IF('[1]Berechnung Finiria'!B61=[1]Daten!AI264,[1]Daten!AI278,IF('[1]Berechnung Finiria'!B61=[1]Daten!AJ264,[1]Daten!AJ278,IF('[1]Berechnung Finiria'!B61=[1]Daten!AK264,[1]Daten!AK278,IF('[1]Berechnung Finiria'!B61=[1]Daten!AL264,[1]Daten!AL278,IF('[1]Berechnung Finiria'!B61=[1]Daten!AM264,[1]Daten!AM278,IF('[1]Berechnung Finiria'!B61=[1]Daten!AN264,[1]Daten!AN278,IF('[1]Berechnung Finiria'!B61=[1]Daten!AO264,[1]Daten!AO278,IF('[1]Berechnung Finiria'!B61=[1]Daten!AP264,[1]Daten!AP278,IF('[1]Berechnung Finiria'!B61=[1]Daten!AQ264,[1]Daten!AQ278,IF('[1]Berechnung Finiria'!B61=[1]Daten!AR264,[1]Daten!AR278,IF('[1]Berechnung Finiria'!B61=[1]Daten!AS264,[1]Daten!AS278,IF('[1]Berechnung Finiria'!B61=[1]Daten!AT264,[1]Daten!AT278,IF('[1]Berechnung Finiria'!B61=[1]Daten!AU264,[1]Daten!AU278,IF('[1]Berechnung Finiria'!B61=[1]Daten!AV264,[1]Daten!AVV278,IF('[1]Berechnung Finiria'!B61=[1]Daten!AX264,[1]Daten!AX278,IF('[1]Berechnung Finiria'!B61=[1]Daten!AY264,[1]Daten!AY278,IF('[1]Berechnung Finiria'!B61=[1]Daten!AZ264,[1]Daten!AZ278,IF('[1]Berechnung Finiria'!B61=[1]Daten!BA264,[1]Daten!BA278,IF('[1]Berechnung Finiria'!B61=[1]Daten!BB264,[1]Daten!BB278,IF('[1]Berechnung Finiria'!B61=[1]Daten!BC264,[1]Daten!BC278,IF('[1]Berechnung Finiria'!B61=[1]Daten!BD264,[1]Daten!BD278,IF('[1]Berechnung Finiria'!B61=[1]Daten!BE264,[1]Daten!BE278,IF('[1]Berechnung Finiria'!B61=[1]Daten!BF264,[1]Daten!BF278,IF('[1]Berechnung Finiria'!B61=[1]Daten!BG264,[1]Daten!BG278,IF('[1]Berechnung Finiria'!B61=[1]Daten!BH264,[1]Daten!BH278,IF('[1]Berechnung Finiria'!B61=[1]Daten!BI264,[1]Daten!BI278,"")))))))))))))))))))))))))))))))))))))))))))))))))))))))))))</f>
        <v>160</v>
      </c>
      <c r="H68" s="128" t="s">
        <v>11</v>
      </c>
      <c r="I68" s="127">
        <f>IF('[1]Berechnung Finiria'!B61=[1]Daten!B264,[1]Daten!B303,IF('[1]Berechnung Finiria'!B61=[1]Daten!C264,[1]Daten!C303,IF('[1]Berechnung Finiria'!B61=[1]Daten!D264,[1]Daten!D303,IF('[1]Berechnung Finiria'!B61=[1]Daten!E264,[1]Daten!E303,IF('[1]Berechnung Finiria'!B61=[1]Daten!F264,[1]Daten!F303,IF('[1]Berechnung Finiria'!B61=[1]Daten!G264,[1]Daten!G303,IF('[1]Berechnung Finiria'!B61=[1]Daten!H264,[1]Daten!H303,IF('[1]Berechnung Finiria'!B61=[1]Daten!I264,[1]Daten!I303,IF('[1]Berechnung Finiria'!B61=[1]Daten!J264,[1]Daten!J303,IF('[1]Berechnung Finiria'!B61=[1]Daten!K264,[1]Daten!K303,IF('[1]Berechnung Finiria'!B61=[1]Daten!L264,[1]Daten!L303,IF('[1]Berechnung Finiria'!B61=[1]Daten!M264,[1]Daten!M303,IF('[1]Berechnung Finiria'!B61=[1]Daten!N264,[1]Daten!N303,IF('[1]Berechnung Finiria'!B61=[1]Daten!O264,[1]Daten!O303,IF('[1]Berechnung Finiria'!B61=[1]Daten!P264,[1]Daten!P303,IF('[1]Berechnung Finiria'!B61=[1]Daten!Q264,[1]Daten!Q303,IF('[1]Berechnung Finiria'!B61=[1]Daten!R264,[1]Daten!R303,IF('[1]Berechnung Finiria'!B61=[1]Daten!S264,[1]Daten!S303,IF('[1]Berechnung Finiria'!B61=[1]Daten!T264,[1]Daten!T303,IF('[1]Berechnung Finiria'!B61=[1]Daten!U264,[1]Daten!U303,IF('[1]Berechnung Finiria'!B61=[1]Daten!V264,[1]Daten!V303,IF('[1]Berechnung Finiria'!B61=[1]Daten!W264,[1]Daten!W303,IF('[1]Berechnung Finiria'!B61=[1]Daten!X264,[1]Daten!X303,IF('[1]Berechnung Finiria'!B61=[1]Daten!Y264,[1]Daten!Y303,IF('[1]Berechnung Finiria'!B61=[1]Daten!Z264,[1]Daten!Z303,IF('[1]Berechnung Finiria'!B61=[1]Daten!AA264,[1]Daten!AA303,IF('[1]Berechnung Finiria'!B61=[1]Daten!AB264,[1]Daten!AB303,IF('[1]Berechnung Finiria'!B61=[1]Daten!AC264,[1]Daten!AC303,IF('[1]Berechnung Finiria'!B61=[1]Daten!AD264,[1]Daten!AD303,IF('[1]Berechnung Finiria'!B61=[1]Daten!AE264,[1]Daten!AE303,IF('[1]Berechnung Finiria'!B61=[1]Daten!AF264,[1]Daten!AF303,IF('[1]Berechnung Finiria'!B61=[1]Daten!AG264,[1]Daten!AG303,IF('[1]Berechnung Finiria'!B61=[1]Daten!AH264,[1]Daten!AH303,IF('[1]Berechnung Finiria'!B61=[1]Daten!AI264,[1]Daten!AI303,IF('[1]Berechnung Finiria'!B61=[1]Daten!AJ264,[1]Daten!AJ303,IF('[1]Berechnung Finiria'!B61=[1]Daten!AK264,[1]Daten!AK303,IF('[1]Berechnung Finiria'!B61=[1]Daten!AL264,[1]Daten!AL303,IF('[1]Berechnung Finiria'!B61=[1]Daten!AM264,[1]Daten!AM303,IF('[1]Berechnung Finiria'!B61=[1]Daten!AN264,[1]Daten!AN303,IF('[1]Berechnung Finiria'!B61=[1]Daten!AO264,[1]Daten!AO303,IF('[1]Berechnung Finiria'!B61=[1]Daten!AP264,[1]Daten!AP303,IF('[1]Berechnung Finiria'!B61=[1]Daten!AQ264,[1]Daten!AQ303,IF('[1]Berechnung Finiria'!B61=[1]Daten!AR264,[1]Daten!AR303,IF('[1]Berechnung Finiria'!B61=[1]Daten!AS264,[1]Daten!AS303,IF('[1]Berechnung Finiria'!B61=[1]Daten!AT264,[1]Daten!AT303,IF('[1]Berechnung Finiria'!B61=[1]Daten!AU264,[1]Daten!AU303,IF('[1]Berechnung Finiria'!B61=[1]Daten!AV264,[1]Daten!AVV303,IF('[1]Berechnung Finiria'!B61=[1]Daten!AX264,[1]Daten!AX303,IF('[1]Berechnung Finiria'!B61=[1]Daten!AY264,[1]Daten!AY303,IF('[1]Berechnung Finiria'!B61=[1]Daten!AZ264,[1]Daten!AZ303,IF('[1]Berechnung Finiria'!B61=[1]Daten!BA264,[1]Daten!BA303,IF('[1]Berechnung Finiria'!B61=[1]Daten!BB264,[1]Daten!BB303,IF('[1]Berechnung Finiria'!B61=[1]Daten!BC264,[1]Daten!BC303,IF('[1]Berechnung Finiria'!B61=[1]Daten!BD264,[1]Daten!BD303,IF('[1]Berechnung Finiria'!B61=[1]Daten!BE264,[1]Daten!BE303,IF('[1]Berechnung Finiria'!B61=[1]Daten!BF264,[1]Daten!BF303,IF('[1]Berechnung Finiria'!B61=[1]Daten!BG264,[1]Daten!BG303,IF('[1]Berechnung Finiria'!B61=[1]Daten!BH264,[1]Daten!BH303,IF('[1]Berechnung Finiria'!B61=[1]Daten!BI264,[1]Daten!BI303,"")))))))))))))))))))))))))))))))))))))))))))))))))))))))))))</f>
        <v>152</v>
      </c>
      <c r="J68" s="128" t="s">
        <v>25</v>
      </c>
      <c r="K68" s="127">
        <f>IF('[1]Berechnung Finiria'!B61=[1]Daten!B264,[1]Daten!B328,IF('[1]Berechnung Finiria'!B61=[1]Daten!C264,[1]Daten!C328,IF('[1]Berechnung Finiria'!B61=[1]Daten!D264,[1]Daten!D328,IF('[1]Berechnung Finiria'!B61=[1]Daten!E264,[1]Daten!E328,IF('[1]Berechnung Finiria'!B61=[1]Daten!F264,[1]Daten!F328,IF('[1]Berechnung Finiria'!B61=[1]Daten!G264,[1]Daten!G328,IF('[1]Berechnung Finiria'!B61=[1]Daten!H264,[1]Daten!H328,IF('[1]Berechnung Finiria'!B61=[1]Daten!I264,[1]Daten!I328,IF('[1]Berechnung Finiria'!B61=[1]Daten!J264,[1]Daten!J328,IF('[1]Berechnung Finiria'!B61=[1]Daten!K264,[1]Daten!K328,IF('[1]Berechnung Finiria'!B61=[1]Daten!L264,[1]Daten!L328,IF('[1]Berechnung Finiria'!B61=[1]Daten!M264,[1]Daten!M328,IF('[1]Berechnung Finiria'!B61=[1]Daten!N264,[1]Daten!N328,IF('[1]Berechnung Finiria'!B61=[1]Daten!O264,[1]Daten!O328,IF('[1]Berechnung Finiria'!B61=[1]Daten!P264,[1]Daten!P328,IF('[1]Berechnung Finiria'!B61=[1]Daten!Q264,[1]Daten!Q328,IF('[1]Berechnung Finiria'!B61=[1]Daten!R264,[1]Daten!R328,IF('[1]Berechnung Finiria'!B61=[1]Daten!S264,[1]Daten!S328,IF('[1]Berechnung Finiria'!B61=[1]Daten!T264,[1]Daten!T328,IF('[1]Berechnung Finiria'!B61=[1]Daten!U264,[1]Daten!U328,IF('[1]Berechnung Finiria'!B61=[1]Daten!V264,[1]Daten!V328,IF('[1]Berechnung Finiria'!B61=[1]Daten!W264,[1]Daten!W328,IF('[1]Berechnung Finiria'!B61=[1]Daten!X264,[1]Daten!X328,IF('[1]Berechnung Finiria'!B61=[1]Daten!Y264,[1]Daten!Y328,IF('[1]Berechnung Finiria'!B61=[1]Daten!Z264,[1]Daten!Z328,IF('[1]Berechnung Finiria'!B61=[1]Daten!AA264,[1]Daten!AA328,IF('[1]Berechnung Finiria'!B61=[1]Daten!AB264,[1]Daten!AB328,IF('[1]Berechnung Finiria'!B61=[1]Daten!AC264,[1]Daten!AC328,IF('[1]Berechnung Finiria'!B61=[1]Daten!AD264,[1]Daten!AD328,IF('[1]Berechnung Finiria'!B61=[1]Daten!AE264,[1]Daten!AE328,IF('[1]Berechnung Finiria'!B61=[1]Daten!AF264,[1]Daten!AF328,IF('[1]Berechnung Finiria'!B61=[1]Daten!AG264,[1]Daten!AG328,IF('[1]Berechnung Finiria'!B61=[1]Daten!AH264,[1]Daten!AH328,IF('[1]Berechnung Finiria'!B61=[1]Daten!AI264,[1]Daten!AI328,IF('[1]Berechnung Finiria'!B61=[1]Daten!AJ264,[1]Daten!AJ328,IF('[1]Berechnung Finiria'!B61=[1]Daten!AK264,[1]Daten!AK328,IF('[1]Berechnung Finiria'!B61=[1]Daten!AL264,[1]Daten!AL328,IF('[1]Berechnung Finiria'!B61=[1]Daten!AM264,[1]Daten!AM328,IF('[1]Berechnung Finiria'!B61=[1]Daten!AN264,[1]Daten!AN328,IF('[1]Berechnung Finiria'!B61=[1]Daten!AO264,[1]Daten!AO328,IF('[1]Berechnung Finiria'!B61=[1]Daten!AP264,[1]Daten!AP328,IF('[1]Berechnung Finiria'!B61=[1]Daten!AQ264,[1]Daten!AQ328,IF('[1]Berechnung Finiria'!B61=[1]Daten!AR264,[1]Daten!AR328,IF('[1]Berechnung Finiria'!B61=[1]Daten!AS264,[1]Daten!AS328,IF('[1]Berechnung Finiria'!B61=[1]Daten!AT264,[1]Daten!AT328,IF('[1]Berechnung Finiria'!B61=[1]Daten!AU264,[1]Daten!AU328,IF('[1]Berechnung Finiria'!B61=[1]Daten!AV264,[1]Daten!AVV328,IF('[1]Berechnung Finiria'!B61=[1]Daten!AX264,[1]Daten!AX328,IF('[1]Berechnung Finiria'!B61=[1]Daten!AY264,[1]Daten!AY328,IF('[1]Berechnung Finiria'!B61=[1]Daten!AZ264,[1]Daten!AZ328,IF('[1]Berechnung Finiria'!B61=[1]Daten!BA264,[1]Daten!BA328,IF('[1]Berechnung Finiria'!B61=[1]Daten!BB264,[1]Daten!BB328,IF('[1]Berechnung Finiria'!B61=[1]Daten!BC264,[1]Daten!BC328,IF('[1]Berechnung Finiria'!B61=[1]Daten!BD264,[1]Daten!BD328,IF('[1]Berechnung Finiria'!B61=[1]Daten!BE264,[1]Daten!BE328,IF('[1]Berechnung Finiria'!B61=[1]Daten!BF264,[1]Daten!BF328,IF('[1]Berechnung Finiria'!B61=[1]Daten!BG264,[1]Daten!BG328,IF('[1]Berechnung Finiria'!B61=[1]Daten!BH264,[1]Daten!BH328,IF('[1]Berechnung Finiria'!B61=[1]Daten!BI264,[1]Daten!BI328,"")))))))))))))))))))))))))))))))))))))))))))))))))))))))))))</f>
        <v>368</v>
      </c>
      <c r="M68" s="188"/>
      <c r="N68" s="188"/>
      <c r="O68" s="188"/>
      <c r="P68" s="198"/>
      <c r="Q68" s="188"/>
    </row>
    <row r="69" spans="2:17" ht="16.5" thickTop="1" thickBot="1" x14ac:dyDescent="0.3">
      <c r="B69" s="116"/>
      <c r="C69" s="146" t="s">
        <v>418</v>
      </c>
      <c r="F69" s="128" t="s">
        <v>38</v>
      </c>
      <c r="G69" s="127">
        <f>IF('[1]Berechnung Finiria'!B61=[1]Daten!B264,[1]Daten!B279,IF('[1]Berechnung Finiria'!B61=[1]Daten!C264,[1]Daten!C279,IF('[1]Berechnung Finiria'!B61=[1]Daten!D264,[1]Daten!D279,IF('[1]Berechnung Finiria'!B61=[1]Daten!E264,[1]Daten!E279,IF('[1]Berechnung Finiria'!B61=[1]Daten!F264,[1]Daten!F279,IF('[1]Berechnung Finiria'!B61=[1]Daten!G264,[1]Daten!G279,IF('[1]Berechnung Finiria'!B61=[1]Daten!H264,[1]Daten!H279,IF('[1]Berechnung Finiria'!B61=[1]Daten!I264,[1]Daten!I279,IF('[1]Berechnung Finiria'!B61=[1]Daten!J264,[1]Daten!J279,IF('[1]Berechnung Finiria'!B61=[1]Daten!K264,[1]Daten!K279,IF('[1]Berechnung Finiria'!B61=[1]Daten!L264,[1]Daten!L279,IF('[1]Berechnung Finiria'!B61=[1]Daten!M264,[1]Daten!M279,IF('[1]Berechnung Finiria'!B61=[1]Daten!N264,[1]Daten!N279,IF('[1]Berechnung Finiria'!B61=[1]Daten!O264,[1]Daten!O279,IF('[1]Berechnung Finiria'!B61=[1]Daten!P264,[1]Daten!P279,IF('[1]Berechnung Finiria'!B61=[1]Daten!Q264,[1]Daten!Q279,IF('[1]Berechnung Finiria'!B61=[1]Daten!R264,[1]Daten!R279,IF('[1]Berechnung Finiria'!B61=[1]Daten!S264,[1]Daten!S279,IF('[1]Berechnung Finiria'!B61=[1]Daten!T264,[1]Daten!T279,IF('[1]Berechnung Finiria'!B61=[1]Daten!U264,[1]Daten!U279,IF('[1]Berechnung Finiria'!B61=[1]Daten!V264,[1]Daten!V279,IF('[1]Berechnung Finiria'!B61=[1]Daten!W264,[1]Daten!W279,IF('[1]Berechnung Finiria'!B61=[1]Daten!X264,[1]Daten!X279,IF('[1]Berechnung Finiria'!B61=[1]Daten!Y264,[1]Daten!Y279,IF('[1]Berechnung Finiria'!B61=[1]Daten!Z264,[1]Daten!Z279,IF('[1]Berechnung Finiria'!B61=[1]Daten!AA264,[1]Daten!AA279,IF('[1]Berechnung Finiria'!B61=[1]Daten!AB264,[1]Daten!AB279,IF('[1]Berechnung Finiria'!B61=[1]Daten!AC264,[1]Daten!AC279,IF('[1]Berechnung Finiria'!B61=[1]Daten!AD264,[1]Daten!AD279,IF('[1]Berechnung Finiria'!B61=[1]Daten!AE264,[1]Daten!AE279,IF('[1]Berechnung Finiria'!B61=[1]Daten!AF264,[1]Daten!AF279,IF('[1]Berechnung Finiria'!B61=[1]Daten!AG264,[1]Daten!AG279,IF('[1]Berechnung Finiria'!B61=[1]Daten!AH264,[1]Daten!AH279,IF('[1]Berechnung Finiria'!B61=[1]Daten!AI264,[1]Daten!AI279,IF('[1]Berechnung Finiria'!B61=[1]Daten!AJ264,[1]Daten!AJ279,IF('[1]Berechnung Finiria'!B61=[1]Daten!AK264,[1]Daten!AK279,IF('[1]Berechnung Finiria'!B61=[1]Daten!AL264,[1]Daten!AL279,IF('[1]Berechnung Finiria'!B61=[1]Daten!AM264,[1]Daten!AM279,IF('[1]Berechnung Finiria'!B61=[1]Daten!AN264,[1]Daten!AN279,IF('[1]Berechnung Finiria'!B61=[1]Daten!AO264,[1]Daten!AO279,IF('[1]Berechnung Finiria'!B61=[1]Daten!AP264,[1]Daten!AP279,IF('[1]Berechnung Finiria'!B61=[1]Daten!AQ264,[1]Daten!AQ279,IF('[1]Berechnung Finiria'!B61=[1]Daten!AR264,[1]Daten!AR279,IF('[1]Berechnung Finiria'!B61=[1]Daten!AS264,[1]Daten!AS279,IF('[1]Berechnung Finiria'!B61=[1]Daten!AT264,[1]Daten!AT279,IF('[1]Berechnung Finiria'!B61=[1]Daten!AU264,[1]Daten!AU279,IF('[1]Berechnung Finiria'!B61=[1]Daten!AV264,[1]Daten!AVV279,IF('[1]Berechnung Finiria'!B61=[1]Daten!AX264,[1]Daten!AX279,IF('[1]Berechnung Finiria'!B61=[1]Daten!AY264,[1]Daten!AY279,IF('[1]Berechnung Finiria'!B61=[1]Daten!AZ264,[1]Daten!AZ279,IF('[1]Berechnung Finiria'!B61=[1]Daten!BA264,[1]Daten!BA279,IF('[1]Berechnung Finiria'!B61=[1]Daten!BB264,[1]Daten!BB279,IF('[1]Berechnung Finiria'!B61=[1]Daten!BC264,[1]Daten!BC279,IF('[1]Berechnung Finiria'!B61=[1]Daten!BD264,[1]Daten!BD279,IF('[1]Berechnung Finiria'!B61=[1]Daten!BE264,[1]Daten!BE279,IF('[1]Berechnung Finiria'!B61=[1]Daten!BF264,[1]Daten!BF279,IF('[1]Berechnung Finiria'!B61=[1]Daten!BG264,[1]Daten!BG279,IF('[1]Berechnung Finiria'!B61=[1]Daten!BH264,[1]Daten!BH279,IF('[1]Berechnung Finiria'!B61=[1]Daten!BI264,[1]Daten!BI279,"")))))))))))))))))))))))))))))))))))))))))))))))))))))))))))</f>
        <v>832</v>
      </c>
      <c r="H69" s="128" t="s">
        <v>12</v>
      </c>
      <c r="I69" s="127">
        <f>IF('[1]Berechnung Finiria'!B61=[1]Daten!B264,[1]Daten!B304,IF('[1]Berechnung Finiria'!B61=[1]Daten!C264,[1]Daten!C304,IF('[1]Berechnung Finiria'!B61=[1]Daten!D264,[1]Daten!D304,IF('[1]Berechnung Finiria'!B61=[1]Daten!E264,[1]Daten!E304,IF('[1]Berechnung Finiria'!B61=[1]Daten!F264,[1]Daten!F304,IF('[1]Berechnung Finiria'!B61=[1]Daten!G264,[1]Daten!G304,IF('[1]Berechnung Finiria'!B61=[1]Daten!H264,[1]Daten!H304,IF('[1]Berechnung Finiria'!B61=[1]Daten!I264,[1]Daten!I304,IF('[1]Berechnung Finiria'!B61=[1]Daten!J264,[1]Daten!J304,IF('[1]Berechnung Finiria'!B61=[1]Daten!K264,[1]Daten!K304,IF('[1]Berechnung Finiria'!B61=[1]Daten!L264,[1]Daten!L304,IF('[1]Berechnung Finiria'!B61=[1]Daten!M264,[1]Daten!M304,IF('[1]Berechnung Finiria'!B61=[1]Daten!N264,[1]Daten!N304,IF('[1]Berechnung Finiria'!B61=[1]Daten!O264,[1]Daten!O304,IF('[1]Berechnung Finiria'!B61=[1]Daten!P264,[1]Daten!P304,IF('[1]Berechnung Finiria'!B61=[1]Daten!Q264,[1]Daten!Q304,IF('[1]Berechnung Finiria'!B61=[1]Daten!R264,[1]Daten!R304,IF('[1]Berechnung Finiria'!B61=[1]Daten!S264,[1]Daten!S304,IF('[1]Berechnung Finiria'!B61=[1]Daten!T264,[1]Daten!T304,IF('[1]Berechnung Finiria'!B61=[1]Daten!U264,[1]Daten!U304,IF('[1]Berechnung Finiria'!B61=[1]Daten!V264,[1]Daten!V304,IF('[1]Berechnung Finiria'!B61=[1]Daten!W264,[1]Daten!W304,IF('[1]Berechnung Finiria'!B61=[1]Daten!X264,[1]Daten!X304,IF('[1]Berechnung Finiria'!B61=[1]Daten!Y264,[1]Daten!Y304,IF('[1]Berechnung Finiria'!B61=[1]Daten!Z264,[1]Daten!Z304,IF('[1]Berechnung Finiria'!B61=[1]Daten!AA264,[1]Daten!AA304,IF('[1]Berechnung Finiria'!B61=[1]Daten!AB264,[1]Daten!AB304,IF('[1]Berechnung Finiria'!B61=[1]Daten!AC264,[1]Daten!AC304,IF('[1]Berechnung Finiria'!B61=[1]Daten!AD264,[1]Daten!AD304,IF('[1]Berechnung Finiria'!B61=[1]Daten!AE264,[1]Daten!AE304,IF('[1]Berechnung Finiria'!B61=[1]Daten!AF264,[1]Daten!AF304,IF('[1]Berechnung Finiria'!B61=[1]Daten!AG264,[1]Daten!AG304,IF('[1]Berechnung Finiria'!B61=[1]Daten!AH264,[1]Daten!AH304,IF('[1]Berechnung Finiria'!B61=[1]Daten!AI264,[1]Daten!AI304,IF('[1]Berechnung Finiria'!B61=[1]Daten!AJ264,[1]Daten!AJ304,IF('[1]Berechnung Finiria'!B61=[1]Daten!AK264,[1]Daten!AK304,IF('[1]Berechnung Finiria'!B61=[1]Daten!AL264,[1]Daten!AL304,IF('[1]Berechnung Finiria'!B61=[1]Daten!AM264,[1]Daten!AM304,IF('[1]Berechnung Finiria'!B61=[1]Daten!AN264,[1]Daten!AN304,IF('[1]Berechnung Finiria'!B61=[1]Daten!AO264,[1]Daten!AO304,IF('[1]Berechnung Finiria'!B61=[1]Daten!AP264,[1]Daten!AP304,IF('[1]Berechnung Finiria'!B61=[1]Daten!AQ264,[1]Daten!AQ304,IF('[1]Berechnung Finiria'!B61=[1]Daten!AR264,[1]Daten!AR304,IF('[1]Berechnung Finiria'!B61=[1]Daten!AS264,[1]Daten!AS304,IF('[1]Berechnung Finiria'!B61=[1]Daten!AT264,[1]Daten!AT304,IF('[1]Berechnung Finiria'!B61=[1]Daten!AU264,[1]Daten!AU304,IF('[1]Berechnung Finiria'!B61=[1]Daten!AV264,[1]Daten!AVV304,IF('[1]Berechnung Finiria'!B61=[1]Daten!AX264,[1]Daten!AX304,IF('[1]Berechnung Finiria'!B61=[1]Daten!AY264,[1]Daten!AY304,IF('[1]Berechnung Finiria'!B61=[1]Daten!AZ264,[1]Daten!AZ304,IF('[1]Berechnung Finiria'!B61=[1]Daten!BA264,[1]Daten!BA304,IF('[1]Berechnung Finiria'!B61=[1]Daten!BB264,[1]Daten!BB304,IF('[1]Berechnung Finiria'!B61=[1]Daten!BC264,[1]Daten!BC304,IF('[1]Berechnung Finiria'!B61=[1]Daten!BD264,[1]Daten!BD304,IF('[1]Berechnung Finiria'!B61=[1]Daten!BE264,[1]Daten!BE304,IF('[1]Berechnung Finiria'!B61=[1]Daten!BF264,[1]Daten!BF304,IF('[1]Berechnung Finiria'!B61=[1]Daten!BG264,[1]Daten!BG304,IF('[1]Berechnung Finiria'!B61=[1]Daten!BH264,[1]Daten!BH304,IF('[1]Berechnung Finiria'!B61=[1]Daten!BI264,[1]Daten!BI304,"")))))))))))))))))))))))))))))))))))))))))))))))))))))))))))</f>
        <v>280</v>
      </c>
      <c r="J69" s="128" t="s">
        <v>26</v>
      </c>
      <c r="K69" s="127">
        <f>IF('[1]Berechnung Finiria'!B61=[1]Daten!B264,[1]Daten!B329,IF('[1]Berechnung Finiria'!B61=[1]Daten!C264,[1]Daten!C329,IF('[1]Berechnung Finiria'!B61=[1]Daten!D264,[1]Daten!D329,IF('[1]Berechnung Finiria'!B61=[1]Daten!E264,[1]Daten!E329,IF('[1]Berechnung Finiria'!B61=[1]Daten!F264,[1]Daten!F329,IF('[1]Berechnung Finiria'!B61=[1]Daten!G264,[1]Daten!G329,IF('[1]Berechnung Finiria'!B61=[1]Daten!H264,[1]Daten!H329,IF('[1]Berechnung Finiria'!B61=[1]Daten!I264,[1]Daten!I329,IF('[1]Berechnung Finiria'!B61=[1]Daten!J264,[1]Daten!J329,IF('[1]Berechnung Finiria'!B61=[1]Daten!K264,[1]Daten!K329,IF('[1]Berechnung Finiria'!B61=[1]Daten!L264,[1]Daten!L329,IF('[1]Berechnung Finiria'!B61=[1]Daten!M264,[1]Daten!M329,IF('[1]Berechnung Finiria'!B61=[1]Daten!N264,[1]Daten!N329,IF('[1]Berechnung Finiria'!B61=[1]Daten!O264,[1]Daten!O329,IF('[1]Berechnung Finiria'!B61=[1]Daten!P264,[1]Daten!P329,IF('[1]Berechnung Finiria'!B61=[1]Daten!Q264,[1]Daten!Q329,IF('[1]Berechnung Finiria'!B61=[1]Daten!R264,[1]Daten!R329,IF('[1]Berechnung Finiria'!B61=[1]Daten!S264,[1]Daten!S329,IF('[1]Berechnung Finiria'!B61=[1]Daten!T264,[1]Daten!T329,IF('[1]Berechnung Finiria'!B61=[1]Daten!U264,[1]Daten!U329,IF('[1]Berechnung Finiria'!B61=[1]Daten!V264,[1]Daten!V329,IF('[1]Berechnung Finiria'!B61=[1]Daten!W264,[1]Daten!W329,IF('[1]Berechnung Finiria'!B61=[1]Daten!X264,[1]Daten!X329,IF('[1]Berechnung Finiria'!B61=[1]Daten!Y264,[1]Daten!Y329,IF('[1]Berechnung Finiria'!B61=[1]Daten!Z264,[1]Daten!Z329,IF('[1]Berechnung Finiria'!B61=[1]Daten!AA264,[1]Daten!AA329,IF('[1]Berechnung Finiria'!B61=[1]Daten!AB264,[1]Daten!AB329,IF('[1]Berechnung Finiria'!B61=[1]Daten!AC264,[1]Daten!AC329,IF('[1]Berechnung Finiria'!B61=[1]Daten!AD264,[1]Daten!AD329,IF('[1]Berechnung Finiria'!B61=[1]Daten!AE264,[1]Daten!AE329,IF('[1]Berechnung Finiria'!B61=[1]Daten!AF264,[1]Daten!AF329,IF('[1]Berechnung Finiria'!B61=[1]Daten!AG264,[1]Daten!AG329,IF('[1]Berechnung Finiria'!B61=[1]Daten!AH264,[1]Daten!AH329,IF('[1]Berechnung Finiria'!B61=[1]Daten!AI264,[1]Daten!AI329,IF('[1]Berechnung Finiria'!B61=[1]Daten!AJ264,[1]Daten!AJ329,IF('[1]Berechnung Finiria'!B61=[1]Daten!AK264,[1]Daten!AK329,IF('[1]Berechnung Finiria'!B61=[1]Daten!AL264,[1]Daten!AL329,IF('[1]Berechnung Finiria'!B61=[1]Daten!AM264,[1]Daten!AM329,IF('[1]Berechnung Finiria'!B61=[1]Daten!AN264,[1]Daten!AN329,IF('[1]Berechnung Finiria'!B61=[1]Daten!AO264,[1]Daten!AO329,IF('[1]Berechnung Finiria'!B61=[1]Daten!AP264,[1]Daten!AP329,IF('[1]Berechnung Finiria'!B61=[1]Daten!AQ264,[1]Daten!AQ329,IF('[1]Berechnung Finiria'!B61=[1]Daten!AR264,[1]Daten!AR329,IF('[1]Berechnung Finiria'!B61=[1]Daten!AS264,[1]Daten!AS329,IF('[1]Berechnung Finiria'!B61=[1]Daten!AT264,[1]Daten!AT329,IF('[1]Berechnung Finiria'!B61=[1]Daten!AU264,[1]Daten!AU329,IF('[1]Berechnung Finiria'!B61=[1]Daten!AV264,[1]Daten!AVV329,IF('[1]Berechnung Finiria'!B61=[1]Daten!AX264,[1]Daten!AX329,IF('[1]Berechnung Finiria'!B61=[1]Daten!AY264,[1]Daten!AY329,IF('[1]Berechnung Finiria'!B61=[1]Daten!AZ264,[1]Daten!AZ329,IF('[1]Berechnung Finiria'!B61=[1]Daten!BA264,[1]Daten!BA329,IF('[1]Berechnung Finiria'!B61=[1]Daten!BB264,[1]Daten!BB329,IF('[1]Berechnung Finiria'!B61=[1]Daten!BC264,[1]Daten!BC329,IF('[1]Berechnung Finiria'!B61=[1]Daten!BD264,[1]Daten!BD329,IF('[1]Berechnung Finiria'!B61=[1]Daten!BE264,[1]Daten!BE329,IF('[1]Berechnung Finiria'!B61=[1]Daten!BF264,[1]Daten!BF329,IF('[1]Berechnung Finiria'!B61=[1]Daten!BG264,[1]Daten!BG329,IF('[1]Berechnung Finiria'!B61=[1]Daten!BH264,[1]Daten!BH329,IF('[1]Berechnung Finiria'!B61=[1]Daten!BI264,[1]Daten!BI329,"")))))))))))))))))))))))))))))))))))))))))))))))))))))))))))</f>
        <v>1040</v>
      </c>
      <c r="M69" s="188"/>
      <c r="N69" s="188"/>
      <c r="O69" s="188"/>
      <c r="P69" s="198"/>
      <c r="Q69" s="188"/>
    </row>
    <row r="70" spans="2:17" ht="16.5" thickTop="1" thickBot="1" x14ac:dyDescent="0.3">
      <c r="B70" s="117"/>
      <c r="C70" s="146" t="s">
        <v>419</v>
      </c>
      <c r="F70" s="128" t="s">
        <v>39</v>
      </c>
      <c r="G70" s="127">
        <f>IF('[1]Berechnung Finiria'!B61=[1]Daten!B264,[1]Daten!B280,IF('[1]Berechnung Finiria'!B61=[1]Daten!C264,[1]Daten!C280,IF('[1]Berechnung Finiria'!B61=[1]Daten!D264,[1]Daten!D280,IF('[1]Berechnung Finiria'!B61=[1]Daten!E264,[1]Daten!E280,IF('[1]Berechnung Finiria'!B61=[1]Daten!F264,[1]Daten!F280,IF('[1]Berechnung Finiria'!B61=[1]Daten!G264,[1]Daten!G280,IF('[1]Berechnung Finiria'!B61=[1]Daten!H264,[1]Daten!H280,IF('[1]Berechnung Finiria'!B61=[1]Daten!I264,[1]Daten!I280,IF('[1]Berechnung Finiria'!B61=[1]Daten!J264,[1]Daten!J280,IF('[1]Berechnung Finiria'!B61=[1]Daten!K264,[1]Daten!K280,IF('[1]Berechnung Finiria'!B61=[1]Daten!L264,[1]Daten!L280,IF('[1]Berechnung Finiria'!B61=[1]Daten!M264,[1]Daten!M280,IF('[1]Berechnung Finiria'!B61=[1]Daten!N264,[1]Daten!N280,IF('[1]Berechnung Finiria'!B61=[1]Daten!O264,[1]Daten!O280,IF('[1]Berechnung Finiria'!B61=[1]Daten!P264,[1]Daten!P280,IF('[1]Berechnung Finiria'!B61=[1]Daten!Q264,[1]Daten!Q280,IF('[1]Berechnung Finiria'!B61=[1]Daten!R264,[1]Daten!R280,IF('[1]Berechnung Finiria'!B61=[1]Daten!S264,[1]Daten!S280,IF('[1]Berechnung Finiria'!B61=[1]Daten!T264,[1]Daten!T280,IF('[1]Berechnung Finiria'!B61=[1]Daten!U264,[1]Daten!U280,IF('[1]Berechnung Finiria'!B61=[1]Daten!V264,[1]Daten!V280,IF('[1]Berechnung Finiria'!B61=[1]Daten!W264,[1]Daten!W280,IF('[1]Berechnung Finiria'!B61=[1]Daten!X264,[1]Daten!X280,IF('[1]Berechnung Finiria'!B61=[1]Daten!Y264,[1]Daten!Y280,IF('[1]Berechnung Finiria'!B61=[1]Daten!Z264,[1]Daten!Z280,IF('[1]Berechnung Finiria'!B61=[1]Daten!AA264,[1]Daten!AA280,IF('[1]Berechnung Finiria'!B61=[1]Daten!AB264,[1]Daten!AB280,IF('[1]Berechnung Finiria'!B61=[1]Daten!AC264,[1]Daten!AC280,IF('[1]Berechnung Finiria'!B61=[1]Daten!AD264,[1]Daten!AD280,IF('[1]Berechnung Finiria'!B61=[1]Daten!AE264,[1]Daten!AE280,IF('[1]Berechnung Finiria'!B61=[1]Daten!AF264,[1]Daten!AF280,IF('[1]Berechnung Finiria'!B61=[1]Daten!AG264,[1]Daten!AG280,IF('[1]Berechnung Finiria'!B61=[1]Daten!AH264,[1]Daten!AH280,IF('[1]Berechnung Finiria'!B61=[1]Daten!AI264,[1]Daten!AI280,IF('[1]Berechnung Finiria'!B61=[1]Daten!AJ264,[1]Daten!AJ280,IF('[1]Berechnung Finiria'!B61=[1]Daten!AK264,[1]Daten!AK280,IF('[1]Berechnung Finiria'!B61=[1]Daten!AL264,[1]Daten!AL280,IF('[1]Berechnung Finiria'!B61=[1]Daten!AM264,[1]Daten!AM280,IF('[1]Berechnung Finiria'!B61=[1]Daten!AN264,[1]Daten!AN280,IF('[1]Berechnung Finiria'!B61=[1]Daten!AO264,[1]Daten!AO280,IF('[1]Berechnung Finiria'!B61=[1]Daten!AP264,[1]Daten!AP280,IF('[1]Berechnung Finiria'!B61=[1]Daten!AQ264,[1]Daten!AQ280,IF('[1]Berechnung Finiria'!B61=[1]Daten!AR264,[1]Daten!AR280,IF('[1]Berechnung Finiria'!B61=[1]Daten!AS264,[1]Daten!AS280,IF('[1]Berechnung Finiria'!B61=[1]Daten!AT264,[1]Daten!AT280,IF('[1]Berechnung Finiria'!B61=[1]Daten!AU264,[1]Daten!AU280,IF('[1]Berechnung Finiria'!B61=[1]Daten!AV264,[1]Daten!AVV280,IF('[1]Berechnung Finiria'!B61=[1]Daten!AX264,[1]Daten!AX280,IF('[1]Berechnung Finiria'!B61=[1]Daten!AY264,[1]Daten!AY280,IF('[1]Berechnung Finiria'!B61=[1]Daten!AZ264,[1]Daten!AZ280,IF('[1]Berechnung Finiria'!B61=[1]Daten!BA264,[1]Daten!BA280,IF('[1]Berechnung Finiria'!B61=[1]Daten!BB264,[1]Daten!BB280,IF('[1]Berechnung Finiria'!B61=[1]Daten!BC264,[1]Daten!BC280,IF('[1]Berechnung Finiria'!B61=[1]Daten!BD264,[1]Daten!BD280,IF('[1]Berechnung Finiria'!B61=[1]Daten!BE264,[1]Daten!BE280,IF('[1]Berechnung Finiria'!B61=[1]Daten!BF264,[1]Daten!BF280,IF('[1]Berechnung Finiria'!B61=[1]Daten!BG264,[1]Daten!BG280,IF('[1]Berechnung Finiria'!B61=[1]Daten!BH264,[1]Daten!BH280,IF('[1]Berechnung Finiria'!B61=[1]Daten!BI264,[1]Daten!BI280,"")))))))))))))))))))))))))))))))))))))))))))))))))))))))))))</f>
        <v>1904</v>
      </c>
      <c r="H70" s="128" t="s">
        <v>13</v>
      </c>
      <c r="I70" s="127">
        <f>IF('[1]Berechnung Finiria'!B61=[1]Daten!B264,[1]Daten!B305,IF('[1]Berechnung Finiria'!B61=[1]Daten!C264,[1]Daten!C305,IF('[1]Berechnung Finiria'!B61=[1]Daten!D264,[1]Daten!D305,IF('[1]Berechnung Finiria'!B61=[1]Daten!E264,[1]Daten!E305,IF('[1]Berechnung Finiria'!B61=[1]Daten!F264,[1]Daten!F305,IF('[1]Berechnung Finiria'!B61=[1]Daten!G264,[1]Daten!G305,IF('[1]Berechnung Finiria'!B61=[1]Daten!H264,[1]Daten!H305,IF('[1]Berechnung Finiria'!B61=[1]Daten!I264,[1]Daten!I305,IF('[1]Berechnung Finiria'!B61=[1]Daten!J264,[1]Daten!J305,IF('[1]Berechnung Finiria'!B61=[1]Daten!K264,[1]Daten!K305,IF('[1]Berechnung Finiria'!B61=[1]Daten!L264,[1]Daten!L305,IF('[1]Berechnung Finiria'!B61=[1]Daten!M264,[1]Daten!M305,IF('[1]Berechnung Finiria'!B61=[1]Daten!N264,[1]Daten!N305,IF('[1]Berechnung Finiria'!B61=[1]Daten!O264,[1]Daten!O305,IF('[1]Berechnung Finiria'!B61=[1]Daten!P264,[1]Daten!P305,IF('[1]Berechnung Finiria'!B61=[1]Daten!Q264,[1]Daten!Q305,IF('[1]Berechnung Finiria'!B61=[1]Daten!R264,[1]Daten!R305,IF('[1]Berechnung Finiria'!B61=[1]Daten!S264,[1]Daten!S305,IF('[1]Berechnung Finiria'!B61=[1]Daten!T264,[1]Daten!T305,IF('[1]Berechnung Finiria'!B61=[1]Daten!U264,[1]Daten!U305,IF('[1]Berechnung Finiria'!B61=[1]Daten!V264,[1]Daten!V305,IF('[1]Berechnung Finiria'!B61=[1]Daten!W264,[1]Daten!W305,IF('[1]Berechnung Finiria'!B61=[1]Daten!X264,[1]Daten!X305,IF('[1]Berechnung Finiria'!B61=[1]Daten!Y264,[1]Daten!Y305,IF('[1]Berechnung Finiria'!B61=[1]Daten!Z264,[1]Daten!Z305,IF('[1]Berechnung Finiria'!B61=[1]Daten!AA264,[1]Daten!AA305,IF('[1]Berechnung Finiria'!B61=[1]Daten!AB264,[1]Daten!AB305,IF('[1]Berechnung Finiria'!B61=[1]Daten!AC264,[1]Daten!AC305,IF('[1]Berechnung Finiria'!B61=[1]Daten!AD264,[1]Daten!AD305,IF('[1]Berechnung Finiria'!B61=[1]Daten!AE264,[1]Daten!AE305,IF('[1]Berechnung Finiria'!B61=[1]Daten!AF264,[1]Daten!AF305,IF('[1]Berechnung Finiria'!B61=[1]Daten!AG264,[1]Daten!AG305,IF('[1]Berechnung Finiria'!B61=[1]Daten!AH264,[1]Daten!AH305,IF('[1]Berechnung Finiria'!B61=[1]Daten!AI264,[1]Daten!AI305,IF('[1]Berechnung Finiria'!B61=[1]Daten!AJ264,[1]Daten!AJ305,IF('[1]Berechnung Finiria'!B61=[1]Daten!AK264,[1]Daten!AK305,IF('[1]Berechnung Finiria'!B61=[1]Daten!AL264,[1]Daten!AL305,IF('[1]Berechnung Finiria'!B61=[1]Daten!AM264,[1]Daten!AM305,IF('[1]Berechnung Finiria'!B61=[1]Daten!AN264,[1]Daten!AN305,IF('[1]Berechnung Finiria'!B61=[1]Daten!AO264,[1]Daten!AO305,IF('[1]Berechnung Finiria'!B61=[1]Daten!AP264,[1]Daten!AP305,IF('[1]Berechnung Finiria'!B61=[1]Daten!AQ264,[1]Daten!AQ305,IF('[1]Berechnung Finiria'!B61=[1]Daten!AR264,[1]Daten!AR305,IF('[1]Berechnung Finiria'!B61=[1]Daten!AS264,[1]Daten!AS305,IF('[1]Berechnung Finiria'!B61=[1]Daten!AT264,[1]Daten!AT305,IF('[1]Berechnung Finiria'!B61=[1]Daten!AU264,[1]Daten!AU305,IF('[1]Berechnung Finiria'!B61=[1]Daten!AV264,[1]Daten!AVV305,IF('[1]Berechnung Finiria'!B61=[1]Daten!AX264,[1]Daten!AX305,IF('[1]Berechnung Finiria'!B61=[1]Daten!AY264,[1]Daten!AY305,IF('[1]Berechnung Finiria'!B61=[1]Daten!AZ264,[1]Daten!AZ305,IF('[1]Berechnung Finiria'!B61=[1]Daten!BA264,[1]Daten!BA305,IF('[1]Berechnung Finiria'!B61=[1]Daten!BB264,[1]Daten!BB305,IF('[1]Berechnung Finiria'!B61=[1]Daten!BC264,[1]Daten!BC305,IF('[1]Berechnung Finiria'!B61=[1]Daten!BD264,[1]Daten!BD305,IF('[1]Berechnung Finiria'!B61=[1]Daten!BE264,[1]Daten!BE305,IF('[1]Berechnung Finiria'!B61=[1]Daten!BF264,[1]Daten!BF305,IF('[1]Berechnung Finiria'!B61=[1]Daten!BG264,[1]Daten!BG305,IF('[1]Berechnung Finiria'!B61=[1]Daten!BH264,[1]Daten!BH305,IF('[1]Berechnung Finiria'!B61=[1]Daten!BI264,[1]Daten!BI305,"")))))))))))))))))))))))))))))))))))))))))))))))))))))))))))</f>
        <v>760</v>
      </c>
      <c r="J70" s="128" t="s">
        <v>27</v>
      </c>
      <c r="K70" s="127">
        <f>IF('[1]Berechnung Finiria'!B61=[1]Daten!B264,[1]Daten!B330,IF('[1]Berechnung Finiria'!B61=[1]Daten!C264,[1]Daten!C330,IF('[1]Berechnung Finiria'!B61=[1]Daten!D264,[1]Daten!D330,IF('[1]Berechnung Finiria'!B61=[1]Daten!E264,[1]Daten!E330,IF('[1]Berechnung Finiria'!B61=[1]Daten!F264,[1]Daten!F330,IF('[1]Berechnung Finiria'!B61=[1]Daten!G264,[1]Daten!G330,IF('[1]Berechnung Finiria'!B61=[1]Daten!H264,[1]Daten!H330,IF('[1]Berechnung Finiria'!B61=[1]Daten!I264,[1]Daten!I330,IF('[1]Berechnung Finiria'!B61=[1]Daten!J264,[1]Daten!J330,IF('[1]Berechnung Finiria'!B61=[1]Daten!K264,[1]Daten!K330,IF('[1]Berechnung Finiria'!B61=[1]Daten!L264,[1]Daten!L330,IF('[1]Berechnung Finiria'!B61=[1]Daten!M264,[1]Daten!M330,IF('[1]Berechnung Finiria'!B61=[1]Daten!N264,[1]Daten!N330,IF('[1]Berechnung Finiria'!B61=[1]Daten!O264,[1]Daten!O330,IF('[1]Berechnung Finiria'!B61=[1]Daten!P264,[1]Daten!P330,IF('[1]Berechnung Finiria'!B61=[1]Daten!Q264,[1]Daten!Q330,IF('[1]Berechnung Finiria'!B61=[1]Daten!R264,[1]Daten!R330,IF('[1]Berechnung Finiria'!B61=[1]Daten!S264,[1]Daten!S330,IF('[1]Berechnung Finiria'!B61=[1]Daten!T264,[1]Daten!T330,IF('[1]Berechnung Finiria'!B61=[1]Daten!U264,[1]Daten!U330,IF('[1]Berechnung Finiria'!B61=[1]Daten!V264,[1]Daten!V330,IF('[1]Berechnung Finiria'!B61=[1]Daten!W264,[1]Daten!W330,IF('[1]Berechnung Finiria'!B61=[1]Daten!X264,[1]Daten!X330,IF('[1]Berechnung Finiria'!B61=[1]Daten!Y264,[1]Daten!Y330,IF('[1]Berechnung Finiria'!B61=[1]Daten!Z264,[1]Daten!Z330,IF('[1]Berechnung Finiria'!B61=[1]Daten!AA264,[1]Daten!AA330,IF('[1]Berechnung Finiria'!B61=[1]Daten!AB264,[1]Daten!AB330,IF('[1]Berechnung Finiria'!B61=[1]Daten!AC264,[1]Daten!AC330,IF('[1]Berechnung Finiria'!B61=[1]Daten!AD264,[1]Daten!AD330,IF('[1]Berechnung Finiria'!B61=[1]Daten!AE264,[1]Daten!AE330,IF('[1]Berechnung Finiria'!B61=[1]Daten!AF264,[1]Daten!AF330,IF('[1]Berechnung Finiria'!B61=[1]Daten!AG264,[1]Daten!AG330,IF('[1]Berechnung Finiria'!B61=[1]Daten!AH264,[1]Daten!AH330,IF('[1]Berechnung Finiria'!B61=[1]Daten!AI264,[1]Daten!AI330,IF('[1]Berechnung Finiria'!B61=[1]Daten!AJ264,[1]Daten!AJ330,IF('[1]Berechnung Finiria'!B61=[1]Daten!AK264,[1]Daten!AK330,IF('[1]Berechnung Finiria'!B61=[1]Daten!AL264,[1]Daten!AL330,IF('[1]Berechnung Finiria'!B61=[1]Daten!AM264,[1]Daten!AM330,IF('[1]Berechnung Finiria'!B61=[1]Daten!AN264,[1]Daten!AN330,IF('[1]Berechnung Finiria'!B61=[1]Daten!AO264,[1]Daten!AO330,IF('[1]Berechnung Finiria'!B61=[1]Daten!AP264,[1]Daten!AP330,IF('[1]Berechnung Finiria'!B61=[1]Daten!AQ264,[1]Daten!AQ330,IF('[1]Berechnung Finiria'!B61=[1]Daten!AR264,[1]Daten!AR330,IF('[1]Berechnung Finiria'!B61=[1]Daten!AS264,[1]Daten!AS330,IF('[1]Berechnung Finiria'!B61=[1]Daten!AT264,[1]Daten!AT330,IF('[1]Berechnung Finiria'!B61=[1]Daten!AU264,[1]Daten!AU330,IF('[1]Berechnung Finiria'!B61=[1]Daten!AV264,[1]Daten!AVV330,IF('[1]Berechnung Finiria'!B61=[1]Daten!AX264,[1]Daten!AX330,IF('[1]Berechnung Finiria'!B61=[1]Daten!AY264,[1]Daten!AY330,IF('[1]Berechnung Finiria'!B61=[1]Daten!AZ264,[1]Daten!AZ330,IF('[1]Berechnung Finiria'!B61=[1]Daten!BA264,[1]Daten!BA330,IF('[1]Berechnung Finiria'!B61=[1]Daten!BB264,[1]Daten!BB330,IF('[1]Berechnung Finiria'!B61=[1]Daten!BC264,[1]Daten!BC330,IF('[1]Berechnung Finiria'!B61=[1]Daten!BD264,[1]Daten!BD330,IF('[1]Berechnung Finiria'!B61=[1]Daten!BE264,[1]Daten!BE330,IF('[1]Berechnung Finiria'!B61=[1]Daten!BF264,[1]Daten!BF330,IF('[1]Berechnung Finiria'!B61=[1]Daten!BG264,[1]Daten!BG330,IF('[1]Berechnung Finiria'!B61=[1]Daten!BH264,[1]Daten!BH330,IF('[1]Berechnung Finiria'!B61=[1]Daten!BI264,[1]Daten!BI330,"")))))))))))))))))))))))))))))))))))))))))))))))))))))))))))</f>
        <v>2048</v>
      </c>
      <c r="M70" s="188"/>
      <c r="N70" s="188"/>
      <c r="O70" s="188"/>
      <c r="P70" s="198"/>
      <c r="Q70" s="188"/>
    </row>
    <row r="71" spans="2:17" ht="16.5" thickTop="1" thickBot="1" x14ac:dyDescent="0.3">
      <c r="B71" s="118">
        <f>IF(B70=F61,B66/G61,IF(B70=F62,B66/G62,IF(B70=F63,B66/G63,IF(B70=F64,B66/G64,IF(B70=F65,B66/G65,IF(B70=F66,B66/G66,IF(B70=F67,B66/G67,IF(B70=F68,B66/G68,IF(B70=F69,B66/G69,IF(B70=F70,B66/G70,IF(B70=F71,B66/G71,IF(B70=F72,B66/G72,IF(B70=F73,B66/G73,IF(B70=F74,B66/G74,IF(B70=F75,B66/G75,IF(B70=F76,B66/G76,IF(B70=F77,B66/G77,IF(B70=F78,B66/G78,IF(B70=F79,B66/G79,IF(B70=F80,B66/G80,IF(B70=F81,B66/G81,IF(B70=F82,B66/G82,IF(B70=F83,B66/G83,IF(B70=F84,B66/G84,))))))))))))))))))))))))</f>
        <v>0</v>
      </c>
      <c r="C71" s="201" t="s">
        <v>301</v>
      </c>
      <c r="F71" s="128" t="s">
        <v>336</v>
      </c>
      <c r="G71" s="127">
        <f>IF('[1]Berechnung Finiria'!B61=[1]Daten!B264,[1]Daten!B281,IF('[1]Berechnung Finiria'!B61=[1]Daten!C264,[1]Daten!C281,IF('[1]Berechnung Finiria'!B61=[1]Daten!D264,[1]Daten!D281,IF('[1]Berechnung Finiria'!B61=[1]Daten!E264,[1]Daten!E281,IF('[1]Berechnung Finiria'!B61=[1]Daten!F264,[1]Daten!F281,IF('[1]Berechnung Finiria'!B61=[1]Daten!G264,[1]Daten!G281,IF('[1]Berechnung Finiria'!B61=[1]Daten!H264,[1]Daten!H281,IF('[1]Berechnung Finiria'!B61=[1]Daten!I264,[1]Daten!I281,IF('[1]Berechnung Finiria'!B61=[1]Daten!J264,[1]Daten!J281,IF('[1]Berechnung Finiria'!B61=[1]Daten!K264,[1]Daten!K281,IF('[1]Berechnung Finiria'!B61=[1]Daten!L264,[1]Daten!L281,IF('[1]Berechnung Finiria'!B61=[1]Daten!M264,[1]Daten!M281,IF('[1]Berechnung Finiria'!B61=[1]Daten!N264,[1]Daten!N281,IF('[1]Berechnung Finiria'!B61=[1]Daten!O264,[1]Daten!O281,IF('[1]Berechnung Finiria'!B61=[1]Daten!P264,[1]Daten!P281,IF('[1]Berechnung Finiria'!B61=[1]Daten!Q264,[1]Daten!Q281,IF('[1]Berechnung Finiria'!B61=[1]Daten!R264,[1]Daten!R281,IF('[1]Berechnung Finiria'!B61=[1]Daten!S264,[1]Daten!S281,IF('[1]Berechnung Finiria'!B61=[1]Daten!T264,[1]Daten!T281,IF('[1]Berechnung Finiria'!B61=[1]Daten!U264,[1]Daten!U281,IF('[1]Berechnung Finiria'!B61=[1]Daten!V264,[1]Daten!V281,IF('[1]Berechnung Finiria'!B61=[1]Daten!W264,[1]Daten!W281,IF('[1]Berechnung Finiria'!B61=[1]Daten!X264,[1]Daten!X281,IF('[1]Berechnung Finiria'!B61=[1]Daten!Y264,[1]Daten!Y281,IF('[1]Berechnung Finiria'!B61=[1]Daten!Z264,[1]Daten!Z281,IF('[1]Berechnung Finiria'!B61=[1]Daten!AA264,[1]Daten!AA281,IF('[1]Berechnung Finiria'!B61=[1]Daten!AB264,[1]Daten!AB281,IF('[1]Berechnung Finiria'!B61=[1]Daten!AC264,[1]Daten!AC281,IF('[1]Berechnung Finiria'!B61=[1]Daten!AD264,[1]Daten!AD281,IF('[1]Berechnung Finiria'!B61=[1]Daten!AE264,[1]Daten!AE281,IF('[1]Berechnung Finiria'!B61=[1]Daten!AF264,[1]Daten!AF281,IF('[1]Berechnung Finiria'!B61=[1]Daten!AG264,[1]Daten!AG281,IF('[1]Berechnung Finiria'!B61=[1]Daten!AH264,[1]Daten!AH281,IF('[1]Berechnung Finiria'!B61=[1]Daten!AI264,[1]Daten!AI281,IF('[1]Berechnung Finiria'!B61=[1]Daten!AJ264,[1]Daten!AJ281,IF('[1]Berechnung Finiria'!B61=[1]Daten!AK264,[1]Daten!AK281,IF('[1]Berechnung Finiria'!B61=[1]Daten!AL264,[1]Daten!AL281,IF('[1]Berechnung Finiria'!B61=[1]Daten!AM264,[1]Daten!AM281,IF('[1]Berechnung Finiria'!B61=[1]Daten!AN264,[1]Daten!AN281,IF('[1]Berechnung Finiria'!B61=[1]Daten!AO264,[1]Daten!AO281,IF('[1]Berechnung Finiria'!B61=[1]Daten!AP264,[1]Daten!AP281,IF('[1]Berechnung Finiria'!B61=[1]Daten!AQ264,[1]Daten!AQ281,IF('[1]Berechnung Finiria'!B61=[1]Daten!AR264,[1]Daten!AR281,IF('[1]Berechnung Finiria'!B61=[1]Daten!AS264,[1]Daten!AS281,IF('[1]Berechnung Finiria'!B61=[1]Daten!AT264,[1]Daten!AT281,IF('[1]Berechnung Finiria'!B61=[1]Daten!AU264,[1]Daten!AU281,IF('[1]Berechnung Finiria'!B61=[1]Daten!AV264,[1]Daten!AVV281,IF('[1]Berechnung Finiria'!B61=[1]Daten!AX264,[1]Daten!AX281,IF('[1]Berechnung Finiria'!B61=[1]Daten!AY264,[1]Daten!AY281,IF('[1]Berechnung Finiria'!B61=[1]Daten!AZ264,[1]Daten!AZ281,IF('[1]Berechnung Finiria'!B61=[1]Daten!BA264,[1]Daten!BA281,IF('[1]Berechnung Finiria'!B61=[1]Daten!BB264,[1]Daten!BB281,IF('[1]Berechnung Finiria'!B61=[1]Daten!BC264,[1]Daten!BC281,IF('[1]Berechnung Finiria'!B61=[1]Daten!BD264,[1]Daten!BD281,IF('[1]Berechnung Finiria'!B61=[1]Daten!BE264,[1]Daten!BE281,IF('[1]Berechnung Finiria'!B61=[1]Daten!BF264,[1]Daten!BF281,IF('[1]Berechnung Finiria'!B61=[1]Daten!BG264,[1]Daten!BG281,IF('[1]Berechnung Finiria'!B61=[1]Daten!BH264,[1]Daten!BH281,IF('[1]Berechnung Finiria'!B61=[1]Daten!BI264,[1]Daten!BI281,"")))))))))))))))))))))))))))))))))))))))))))))))))))))))))))</f>
        <v>1640</v>
      </c>
      <c r="H71" s="128" t="s">
        <v>337</v>
      </c>
      <c r="I71" s="127">
        <f>IF('[1]Berechnung Finiria'!B61=[1]Daten!B264,[1]Daten!B306,IF('[1]Berechnung Finiria'!B61=[1]Daten!C264,[1]Daten!C306,IF('[1]Berechnung Finiria'!B61=[1]Daten!D264,[1]Daten!D306,IF('[1]Berechnung Finiria'!B61=[1]Daten!E264,[1]Daten!E306,IF('[1]Berechnung Finiria'!B61=[1]Daten!F264,[1]Daten!F306,IF('[1]Berechnung Finiria'!B61=[1]Daten!G264,[1]Daten!G306,IF('[1]Berechnung Finiria'!B61=[1]Daten!H264,[1]Daten!H306,IF('[1]Berechnung Finiria'!B61=[1]Daten!I264,[1]Daten!I306,IF('[1]Berechnung Finiria'!B61=[1]Daten!J264,[1]Daten!J306,IF('[1]Berechnung Finiria'!B61=[1]Daten!K264,[1]Daten!K306,IF('[1]Berechnung Finiria'!B61=[1]Daten!L264,[1]Daten!L306,IF('[1]Berechnung Finiria'!B61=[1]Daten!M264,[1]Daten!M306,IF('[1]Berechnung Finiria'!B61=[1]Daten!N264,[1]Daten!N306,IF('[1]Berechnung Finiria'!B61=[1]Daten!O264,[1]Daten!O306,IF('[1]Berechnung Finiria'!B61=[1]Daten!P264,[1]Daten!P306,IF('[1]Berechnung Finiria'!B61=[1]Daten!Q264,[1]Daten!Q306,IF('[1]Berechnung Finiria'!B61=[1]Daten!R264,[1]Daten!R306,IF('[1]Berechnung Finiria'!B61=[1]Daten!S264,[1]Daten!S306,IF('[1]Berechnung Finiria'!B61=[1]Daten!T264,[1]Daten!T306,IF('[1]Berechnung Finiria'!B61=[1]Daten!U264,[1]Daten!U306,IF('[1]Berechnung Finiria'!B61=[1]Daten!V264,[1]Daten!V306,IF('[1]Berechnung Finiria'!B61=[1]Daten!W264,[1]Daten!W306,IF('[1]Berechnung Finiria'!B61=[1]Daten!X264,[1]Daten!X306,IF('[1]Berechnung Finiria'!B61=[1]Daten!Y264,[1]Daten!Y306,IF('[1]Berechnung Finiria'!B61=[1]Daten!Z264,[1]Daten!Z306,IF('[1]Berechnung Finiria'!B61=[1]Daten!AA264,[1]Daten!AA306,IF('[1]Berechnung Finiria'!B61=[1]Daten!AB264,[1]Daten!AB306,IF('[1]Berechnung Finiria'!B61=[1]Daten!AC264,[1]Daten!AC306,IF('[1]Berechnung Finiria'!B61=[1]Daten!AD264,[1]Daten!AD306,IF('[1]Berechnung Finiria'!B61=[1]Daten!AE264,[1]Daten!AE306,IF('[1]Berechnung Finiria'!B61=[1]Daten!AF264,[1]Daten!AF306,IF('[1]Berechnung Finiria'!B61=[1]Daten!AG264,[1]Daten!AG306,IF('[1]Berechnung Finiria'!B61=[1]Daten!AH264,[1]Daten!AH306,IF('[1]Berechnung Finiria'!B61=[1]Daten!AI264,[1]Daten!AI306,IF('[1]Berechnung Finiria'!B61=[1]Daten!AJ264,[1]Daten!AJ306,IF('[1]Berechnung Finiria'!B61=[1]Daten!AK264,[1]Daten!AK306,IF('[1]Berechnung Finiria'!B61=[1]Daten!AL264,[1]Daten!AL306,IF('[1]Berechnung Finiria'!B61=[1]Daten!AM264,[1]Daten!AM306,IF('[1]Berechnung Finiria'!B61=[1]Daten!AN264,[1]Daten!AN306,IF('[1]Berechnung Finiria'!B61=[1]Daten!AO264,[1]Daten!AO306,IF('[1]Berechnung Finiria'!B61=[1]Daten!AP264,[1]Daten!AP306,IF('[1]Berechnung Finiria'!B61=[1]Daten!AQ264,[1]Daten!AQ306,IF('[1]Berechnung Finiria'!B61=[1]Daten!AR264,[1]Daten!AR306,IF('[1]Berechnung Finiria'!B61=[1]Daten!AS264,[1]Daten!AS306,IF('[1]Berechnung Finiria'!B61=[1]Daten!AT264,[1]Daten!AT306,IF('[1]Berechnung Finiria'!B61=[1]Daten!AU264,[1]Daten!AU306,IF('[1]Berechnung Finiria'!B61=[1]Daten!AV264,[1]Daten!AVV306,IF('[1]Berechnung Finiria'!B61=[1]Daten!AX264,[1]Daten!AX306,IF('[1]Berechnung Finiria'!B61=[1]Daten!AY264,[1]Daten!AY306,IF('[1]Berechnung Finiria'!B61=[1]Daten!AZ264,[1]Daten!AZ306,IF('[1]Berechnung Finiria'!B61=[1]Daten!BA264,[1]Daten!BA306,IF('[1]Berechnung Finiria'!B61=[1]Daten!BB264,[1]Daten!BB306,IF('[1]Berechnung Finiria'!B61=[1]Daten!BC264,[1]Daten!BC306,IF('[1]Berechnung Finiria'!B61=[1]Daten!BD264,[1]Daten!BD306,IF('[1]Berechnung Finiria'!B61=[1]Daten!BE264,[1]Daten!BE306,IF('[1]Berechnung Finiria'!B61=[1]Daten!BF264,[1]Daten!BF306,IF('[1]Berechnung Finiria'!B61=[1]Daten!BG264,[1]Daten!BG306,IF('[1]Berechnung Finiria'!B61=[1]Daten!BH264,[1]Daten!BH306,IF('[1]Berechnung Finiria'!B61=[1]Daten!BI264,[1]Daten!BI306,"")))))))))))))))))))))))))))))))))))))))))))))))))))))))))))</f>
        <v>1440</v>
      </c>
      <c r="J71" s="128" t="s">
        <v>338</v>
      </c>
      <c r="K71" s="127">
        <f>IF('[1]Berechnung Finiria'!B61=[1]Daten!B264,[1]Daten!B331,IF('[1]Berechnung Finiria'!B61=[1]Daten!C264,[1]Daten!C331,IF('[1]Berechnung Finiria'!B61=[1]Daten!D264,[1]Daten!D331,IF('[1]Berechnung Finiria'!B61=[1]Daten!E264,[1]Daten!E331,IF('[1]Berechnung Finiria'!B61=[1]Daten!F264,[1]Daten!F331,IF('[1]Berechnung Finiria'!B61=[1]Daten!G264,[1]Daten!G331,IF('[1]Berechnung Finiria'!B61=[1]Daten!H264,[1]Daten!H331,IF('[1]Berechnung Finiria'!B61=[1]Daten!I264,[1]Daten!I331,IF('[1]Berechnung Finiria'!B61=[1]Daten!J264,[1]Daten!J331,IF('[1]Berechnung Finiria'!B61=[1]Daten!K264,[1]Daten!K331,IF('[1]Berechnung Finiria'!B61=[1]Daten!L264,[1]Daten!L331,IF('[1]Berechnung Finiria'!B61=[1]Daten!M264,[1]Daten!M331,IF('[1]Berechnung Finiria'!B61=[1]Daten!N264,[1]Daten!N331,IF('[1]Berechnung Finiria'!B61=[1]Daten!O264,[1]Daten!O331,IF('[1]Berechnung Finiria'!B61=[1]Daten!P264,[1]Daten!P331,IF('[1]Berechnung Finiria'!B61=[1]Daten!Q264,[1]Daten!Q331,IF('[1]Berechnung Finiria'!B61=[1]Daten!R264,[1]Daten!R331,IF('[1]Berechnung Finiria'!B61=[1]Daten!S264,[1]Daten!S331,IF('[1]Berechnung Finiria'!B61=[1]Daten!T264,[1]Daten!T331,IF('[1]Berechnung Finiria'!B61=[1]Daten!U264,[1]Daten!U331,IF('[1]Berechnung Finiria'!B61=[1]Daten!V264,[1]Daten!V331,IF('[1]Berechnung Finiria'!B61=[1]Daten!W264,[1]Daten!W331,IF('[1]Berechnung Finiria'!B61=[1]Daten!X264,[1]Daten!X331,IF('[1]Berechnung Finiria'!B61=[1]Daten!Y264,[1]Daten!Y331,IF('[1]Berechnung Finiria'!B61=[1]Daten!Z264,[1]Daten!Z331,IF('[1]Berechnung Finiria'!B61=[1]Daten!AA264,[1]Daten!AA331,IF('[1]Berechnung Finiria'!B61=[1]Daten!AB264,[1]Daten!AB331,IF('[1]Berechnung Finiria'!B61=[1]Daten!AC264,[1]Daten!AC331,IF('[1]Berechnung Finiria'!B61=[1]Daten!AD264,[1]Daten!AD331,IF('[1]Berechnung Finiria'!B61=[1]Daten!AE264,[1]Daten!AE331,IF('[1]Berechnung Finiria'!B61=[1]Daten!AF264,[1]Daten!AF331,IF('[1]Berechnung Finiria'!B61=[1]Daten!AG264,[1]Daten!AG331,IF('[1]Berechnung Finiria'!B61=[1]Daten!AH264,[1]Daten!AH331,IF('[1]Berechnung Finiria'!B61=[1]Daten!AI264,[1]Daten!AI331,IF('[1]Berechnung Finiria'!B61=[1]Daten!AJ264,[1]Daten!AJ331,IF('[1]Berechnung Finiria'!B61=[1]Daten!AK264,[1]Daten!AK331,IF('[1]Berechnung Finiria'!B61=[1]Daten!AL264,[1]Daten!AL331,IF('[1]Berechnung Finiria'!B61=[1]Daten!AM264,[1]Daten!AM331,IF('[1]Berechnung Finiria'!B61=[1]Daten!AN264,[1]Daten!AN331,IF('[1]Berechnung Finiria'!B61=[1]Daten!AO264,[1]Daten!AO331,IF('[1]Berechnung Finiria'!B61=[1]Daten!AP264,[1]Daten!AP331,IF('[1]Berechnung Finiria'!B61=[1]Daten!AQ264,[1]Daten!AQ331,IF('[1]Berechnung Finiria'!B61=[1]Daten!AR264,[1]Daten!AR331,IF('[1]Berechnung Finiria'!B61=[1]Daten!AS264,[1]Daten!AS331,IF('[1]Berechnung Finiria'!B61=[1]Daten!AT264,[1]Daten!AT331,IF('[1]Berechnung Finiria'!B61=[1]Daten!AU264,[1]Daten!AU331,IF('[1]Berechnung Finiria'!B61=[1]Daten!AV264,[1]Daten!AVV331,IF('[1]Berechnung Finiria'!B61=[1]Daten!AX264,[1]Daten!AX331,IF('[1]Berechnung Finiria'!B61=[1]Daten!AY264,[1]Daten!AY331,IF('[1]Berechnung Finiria'!B61=[1]Daten!AZ264,[1]Daten!AZ331,IF('[1]Berechnung Finiria'!B61=[1]Daten!BA264,[1]Daten!BA331,IF('[1]Berechnung Finiria'!B61=[1]Daten!BB264,[1]Daten!BB331,IF('[1]Berechnung Finiria'!B61=[1]Daten!BC264,[1]Daten!BC331,IF('[1]Berechnung Finiria'!B61=[1]Daten!BD264,[1]Daten!BD331,IF('[1]Berechnung Finiria'!B61=[1]Daten!BE264,[1]Daten!BE331,IF('[1]Berechnung Finiria'!B61=[1]Daten!BF264,[1]Daten!BF331,IF('[1]Berechnung Finiria'!B61=[1]Daten!BG264,[1]Daten!BG331,IF('[1]Berechnung Finiria'!B61=[1]Daten!BH264,[1]Daten!BH331,IF('[1]Berechnung Finiria'!B61=[1]Daten!BI264,[1]Daten!BI331,"")))))))))))))))))))))))))))))))))))))))))))))))))))))))))))</f>
        <v>2400</v>
      </c>
      <c r="M71" s="188"/>
      <c r="N71" s="188"/>
      <c r="O71" s="188"/>
      <c r="P71" s="198"/>
      <c r="Q71" s="188"/>
    </row>
    <row r="72" spans="2:17" ht="16.5" thickTop="1" thickBot="1" x14ac:dyDescent="0.3">
      <c r="B72" s="120">
        <f>IF(B70=H61,B66/I61,IF(B70=H62,B66/I62,IF(B70=H63,B66/I63,IF(B70=H64,B66/I64,IF(B70=H65,B66/I65,IF(B70=H66,B66/I66,IF(B70=H67,B66/I67,IF(B70=H68,B66/I68,IF(B70=H69,B66/I69,IF(B70=H70,B66/I70,IF(B70=H71,B66/I71,IF(B70=H72,B66/I72,IF(B70=H73,B66/I73,IF(B70=H74,B66/I74,IF(B70=H75,B66/I75,IF(B70=H76,B66/I76,IF(B70=H77,B66/I77,IF(B70=H78,B66/I78,IF(B70=H79,B66/I79,IF(B70=H80,B66/I80,IF(B70=H81,B66/I81,IF(B70=H82,B66/I82,IF(B70=H83,B66/I83,IF(B70=H84,B66/I84,))))))))))))))))))))))))</f>
        <v>0</v>
      </c>
      <c r="C72" s="201" t="s">
        <v>301</v>
      </c>
      <c r="F72" s="128" t="s">
        <v>339</v>
      </c>
      <c r="G72" s="127">
        <f>IF('[1]Berechnung Finiria'!B61=[1]Daten!B264,[1]Daten!B282,IF('[1]Berechnung Finiria'!B61=[1]Daten!C264,[1]Daten!C282,IF('[1]Berechnung Finiria'!B61=[1]Daten!D264,[1]Daten!D282,IF('[1]Berechnung Finiria'!B61=[1]Daten!E264,[1]Daten!E282,IF('[1]Berechnung Finiria'!B61=[1]Daten!F264,[1]Daten!F282,IF('[1]Berechnung Finiria'!B61=[1]Daten!G264,[1]Daten!G282,IF('[1]Berechnung Finiria'!B61=[1]Daten!H264,[1]Daten!H282,IF('[1]Berechnung Finiria'!B61=[1]Daten!I264,[1]Daten!I282,IF('[1]Berechnung Finiria'!B61=[1]Daten!J264,[1]Daten!J282,IF('[1]Berechnung Finiria'!B61=[1]Daten!K264,[1]Daten!K282,IF('[1]Berechnung Finiria'!B61=[1]Daten!L264,[1]Daten!L282,IF('[1]Berechnung Finiria'!B61=[1]Daten!M264,[1]Daten!M282,IF('[1]Berechnung Finiria'!B61=[1]Daten!N264,[1]Daten!N282,IF('[1]Berechnung Finiria'!B61=[1]Daten!O264,[1]Daten!O282,IF('[1]Berechnung Finiria'!B61=[1]Daten!P264,[1]Daten!P282,IF('[1]Berechnung Finiria'!B61=[1]Daten!Q264,[1]Daten!Q282,IF('[1]Berechnung Finiria'!B61=[1]Daten!R264,[1]Daten!R282,IF('[1]Berechnung Finiria'!B61=[1]Daten!S264,[1]Daten!S282,IF('[1]Berechnung Finiria'!B61=[1]Daten!T264,[1]Daten!T282,IF('[1]Berechnung Finiria'!B61=[1]Daten!U264,[1]Daten!U282,IF('[1]Berechnung Finiria'!B61=[1]Daten!V264,[1]Daten!V282,IF('[1]Berechnung Finiria'!B61=[1]Daten!W264,[1]Daten!W282,IF('[1]Berechnung Finiria'!B61=[1]Daten!X264,[1]Daten!X282,IF('[1]Berechnung Finiria'!B61=[1]Daten!Y264,[1]Daten!Y282,IF('[1]Berechnung Finiria'!B61=[1]Daten!Z264,[1]Daten!Z282,IF('[1]Berechnung Finiria'!B61=[1]Daten!AA264,[1]Daten!AA282,IF('[1]Berechnung Finiria'!B61=[1]Daten!AB264,[1]Daten!AB282,IF('[1]Berechnung Finiria'!B61=[1]Daten!AC264,[1]Daten!AC282,IF('[1]Berechnung Finiria'!B61=[1]Daten!AD264,[1]Daten!AD282,IF('[1]Berechnung Finiria'!B61=[1]Daten!AE264,[1]Daten!AE282,IF('[1]Berechnung Finiria'!B61=[1]Daten!AF264,[1]Daten!AF282,IF('[1]Berechnung Finiria'!B61=[1]Daten!AG264,[1]Daten!AG282,IF('[1]Berechnung Finiria'!B61=[1]Daten!AH264,[1]Daten!AH282,IF('[1]Berechnung Finiria'!B61=[1]Daten!AI264,[1]Daten!AI282,IF('[1]Berechnung Finiria'!B61=[1]Daten!AJ264,[1]Daten!AJ282,IF('[1]Berechnung Finiria'!B61=[1]Daten!AK264,[1]Daten!AK282,IF('[1]Berechnung Finiria'!B61=[1]Daten!AL264,[1]Daten!AL282,IF('[1]Berechnung Finiria'!B61=[1]Daten!AM264,[1]Daten!AM282,IF('[1]Berechnung Finiria'!B61=[1]Daten!AN264,[1]Daten!AN282,IF('[1]Berechnung Finiria'!B61=[1]Daten!AO264,[1]Daten!AO282,IF('[1]Berechnung Finiria'!B61=[1]Daten!AP264,[1]Daten!AP282,IF('[1]Berechnung Finiria'!B61=[1]Daten!AQ264,[1]Daten!AQ282,IF('[1]Berechnung Finiria'!B61=[1]Daten!AR264,[1]Daten!AR282,IF('[1]Berechnung Finiria'!B61=[1]Daten!AS264,[1]Daten!AS282,IF('[1]Berechnung Finiria'!B61=[1]Daten!AT264,[1]Daten!AT282,IF('[1]Berechnung Finiria'!B61=[1]Daten!AU264,[1]Daten!AU282,IF('[1]Berechnung Finiria'!B61=[1]Daten!AV264,[1]Daten!AVV282,IF('[1]Berechnung Finiria'!B61=[1]Daten!AX264,[1]Daten!AX282,IF('[1]Berechnung Finiria'!B61=[1]Daten!AY264,[1]Daten!AY282,IF('[1]Berechnung Finiria'!B61=[1]Daten!AZ264,[1]Daten!AZ282,IF('[1]Berechnung Finiria'!B61=[1]Daten!BA264,[1]Daten!BA282,IF('[1]Berechnung Finiria'!B61=[1]Daten!BB264,[1]Daten!BB282,IF('[1]Berechnung Finiria'!B61=[1]Daten!BC264,[1]Daten!BC282,IF('[1]Berechnung Finiria'!B61=[1]Daten!BD264,[1]Daten!BD282,IF('[1]Berechnung Finiria'!B61=[1]Daten!BE264,[1]Daten!BE282,IF('[1]Berechnung Finiria'!B61=[1]Daten!BF264,[1]Daten!BF282,IF('[1]Berechnung Finiria'!B61=[1]Daten!BG264,[1]Daten!BG282,IF('[1]Berechnung Finiria'!B61=[1]Daten!BH264,[1]Daten!BH282,IF('[1]Berechnung Finiria'!B61=[1]Daten!BI264,[1]Daten!BI282,"")))))))))))))))))))))))))))))))))))))))))))))))))))))))))))</f>
        <v>5360</v>
      </c>
      <c r="H72" s="128" t="s">
        <v>340</v>
      </c>
      <c r="I72" s="127">
        <f>IF('[1]Berechnung Finiria'!B61=[1]Daten!B264,[1]Daten!B307,IF('[1]Berechnung Finiria'!B61=[1]Daten!C264,[1]Daten!C307,IF('[1]Berechnung Finiria'!B61=[1]Daten!D264,[1]Daten!D307,IF('[1]Berechnung Finiria'!B61=[1]Daten!E264,[1]Daten!E307,IF('[1]Berechnung Finiria'!B61=[1]Daten!F264,[1]Daten!F307,IF('[1]Berechnung Finiria'!B61=[1]Daten!G264,[1]Daten!G307,IF('[1]Berechnung Finiria'!B61=[1]Daten!H264,[1]Daten!H307,IF('[1]Berechnung Finiria'!B61=[1]Daten!I264,[1]Daten!I307,IF('[1]Berechnung Finiria'!B61=[1]Daten!J264,[1]Daten!J307,IF('[1]Berechnung Finiria'!B61=[1]Daten!K264,[1]Daten!K307,IF('[1]Berechnung Finiria'!B61=[1]Daten!L264,[1]Daten!L307,IF('[1]Berechnung Finiria'!B61=[1]Daten!M264,[1]Daten!M307,IF('[1]Berechnung Finiria'!B61=[1]Daten!N264,[1]Daten!N307,IF('[1]Berechnung Finiria'!B61=[1]Daten!O264,[1]Daten!O307,IF('[1]Berechnung Finiria'!B61=[1]Daten!P264,[1]Daten!P307,IF('[1]Berechnung Finiria'!B61=[1]Daten!Q264,[1]Daten!Q307,IF('[1]Berechnung Finiria'!B61=[1]Daten!R264,[1]Daten!R307,IF('[1]Berechnung Finiria'!B61=[1]Daten!S264,[1]Daten!S307,IF('[1]Berechnung Finiria'!B61=[1]Daten!T264,[1]Daten!T307,IF('[1]Berechnung Finiria'!B61=[1]Daten!U264,[1]Daten!U307,IF('[1]Berechnung Finiria'!B61=[1]Daten!V264,[1]Daten!V307,IF('[1]Berechnung Finiria'!B61=[1]Daten!W264,[1]Daten!W307,IF('[1]Berechnung Finiria'!B61=[1]Daten!X264,[1]Daten!X307,IF('[1]Berechnung Finiria'!B61=[1]Daten!Y264,[1]Daten!Y307,IF('[1]Berechnung Finiria'!B61=[1]Daten!Z264,[1]Daten!Z307,IF('[1]Berechnung Finiria'!B61=[1]Daten!AA264,[1]Daten!AA307,IF('[1]Berechnung Finiria'!B61=[1]Daten!AB264,[1]Daten!AB307,IF('[1]Berechnung Finiria'!B61=[1]Daten!AC264,[1]Daten!AC307,IF('[1]Berechnung Finiria'!B61=[1]Daten!AD264,[1]Daten!AD307,IF('[1]Berechnung Finiria'!B61=[1]Daten!AE264,[1]Daten!AE307,IF('[1]Berechnung Finiria'!B61=[1]Daten!AF264,[1]Daten!AF307,IF('[1]Berechnung Finiria'!B61=[1]Daten!AG264,[1]Daten!AG307,IF('[1]Berechnung Finiria'!B61=[1]Daten!AH264,[1]Daten!AH307,IF('[1]Berechnung Finiria'!B61=[1]Daten!AI264,[1]Daten!AI307,IF('[1]Berechnung Finiria'!B61=[1]Daten!AJ264,[1]Daten!AJ307,IF('[1]Berechnung Finiria'!B61=[1]Daten!AK264,[1]Daten!AK307,IF('[1]Berechnung Finiria'!B61=[1]Daten!AL264,[1]Daten!AL307,IF('[1]Berechnung Finiria'!B61=[1]Daten!AM264,[1]Daten!AM307,IF('[1]Berechnung Finiria'!B61=[1]Daten!AN264,[1]Daten!AN307,IF('[1]Berechnung Finiria'!B61=[1]Daten!AO264,[1]Daten!AO307,IF('[1]Berechnung Finiria'!B61=[1]Daten!AP264,[1]Daten!AP307,IF('[1]Berechnung Finiria'!B61=[1]Daten!AQ264,[1]Daten!AQ307,IF('[1]Berechnung Finiria'!B61=[1]Daten!AR264,[1]Daten!AR307,IF('[1]Berechnung Finiria'!B61=[1]Daten!AS264,[1]Daten!AS307,IF('[1]Berechnung Finiria'!B61=[1]Daten!AT264,[1]Daten!AT307,IF('[1]Berechnung Finiria'!B61=[1]Daten!AU264,[1]Daten!AU307,IF('[1]Berechnung Finiria'!B61=[1]Daten!AV264,[1]Daten!AVV307,IF('[1]Berechnung Finiria'!B61=[1]Daten!AX264,[1]Daten!AX307,IF('[1]Berechnung Finiria'!B61=[1]Daten!AY264,[1]Daten!AY307,IF('[1]Berechnung Finiria'!B61=[1]Daten!AZ264,[1]Daten!AZ307,IF('[1]Berechnung Finiria'!B61=[1]Daten!BA264,[1]Daten!BA307,IF('[1]Berechnung Finiria'!B61=[1]Daten!BB264,[1]Daten!BB307,IF('[1]Berechnung Finiria'!B61=[1]Daten!BC264,[1]Daten!BC307,IF('[1]Berechnung Finiria'!B61=[1]Daten!BD264,[1]Daten!BD307,IF('[1]Berechnung Finiria'!B61=[1]Daten!BE264,[1]Daten!BE307,IF('[1]Berechnung Finiria'!B61=[1]Daten!BF264,[1]Daten!BF307,IF('[1]Berechnung Finiria'!B61=[1]Daten!BG264,[1]Daten!BG307,IF('[1]Berechnung Finiria'!B61=[1]Daten!BH264,[1]Daten!BH307,IF('[1]Berechnung Finiria'!B61=[1]Daten!BI264,[1]Daten!BI307,"")))))))))))))))))))))))))))))))))))))))))))))))))))))))))))</f>
        <v>3680</v>
      </c>
      <c r="J72" s="128" t="s">
        <v>341</v>
      </c>
      <c r="K72" s="127">
        <f>IF('[1]Berechnung Finiria'!B61=[1]Daten!B264,[1]Daten!B332,IF('[1]Berechnung Finiria'!B61=[1]Daten!C264,[1]Daten!C332,IF('[1]Berechnung Finiria'!B61=[1]Daten!D264,[1]Daten!D332,IF('[1]Berechnung Finiria'!B61=[1]Daten!E264,[1]Daten!E332,IF('[1]Berechnung Finiria'!B61=[1]Daten!F264,[1]Daten!F332,IF('[1]Berechnung Finiria'!B61=[1]Daten!G264,[1]Daten!G332,IF('[1]Berechnung Finiria'!B61=[1]Daten!H264,[1]Daten!H332,IF('[1]Berechnung Finiria'!B61=[1]Daten!I264,[1]Daten!I332,IF('[1]Berechnung Finiria'!B61=[1]Daten!J264,[1]Daten!J332,IF('[1]Berechnung Finiria'!B61=[1]Daten!K264,[1]Daten!K332,IF('[1]Berechnung Finiria'!B61=[1]Daten!L264,[1]Daten!L332,IF('[1]Berechnung Finiria'!B61=[1]Daten!M264,[1]Daten!M332,IF('[1]Berechnung Finiria'!B61=[1]Daten!N264,[1]Daten!N332,IF('[1]Berechnung Finiria'!B61=[1]Daten!O264,[1]Daten!O332,IF('[1]Berechnung Finiria'!B61=[1]Daten!P264,[1]Daten!P332,IF('[1]Berechnung Finiria'!B61=[1]Daten!Q264,[1]Daten!Q332,IF('[1]Berechnung Finiria'!B61=[1]Daten!R264,[1]Daten!R332,IF('[1]Berechnung Finiria'!B61=[1]Daten!S264,[1]Daten!S332,IF('[1]Berechnung Finiria'!B61=[1]Daten!T264,[1]Daten!T332,IF('[1]Berechnung Finiria'!B61=[1]Daten!U264,[1]Daten!U332,IF('[1]Berechnung Finiria'!B61=[1]Daten!V264,[1]Daten!V332,IF('[1]Berechnung Finiria'!B61=[1]Daten!W264,[1]Daten!W332,IF('[1]Berechnung Finiria'!B61=[1]Daten!X264,[1]Daten!X332,IF('[1]Berechnung Finiria'!B61=[1]Daten!Y264,[1]Daten!Y332,IF('[1]Berechnung Finiria'!B61=[1]Daten!Z264,[1]Daten!Z332,IF('[1]Berechnung Finiria'!B61=[1]Daten!AA264,[1]Daten!AA332,IF('[1]Berechnung Finiria'!B61=[1]Daten!AB264,[1]Daten!AB332,IF('[1]Berechnung Finiria'!B61=[1]Daten!AC264,[1]Daten!AC332,IF('[1]Berechnung Finiria'!B61=[1]Daten!AD264,[1]Daten!AD332,IF('[1]Berechnung Finiria'!B61=[1]Daten!AE264,[1]Daten!AE332,IF('[1]Berechnung Finiria'!B61=[1]Daten!AF264,[1]Daten!AF332,IF('[1]Berechnung Finiria'!B61=[1]Daten!AG264,[1]Daten!AG332,IF('[1]Berechnung Finiria'!B61=[1]Daten!AH264,[1]Daten!AH332,IF('[1]Berechnung Finiria'!B61=[1]Daten!AI264,[1]Daten!AI332,IF('[1]Berechnung Finiria'!B61=[1]Daten!AJ264,[1]Daten!AJ332,IF('[1]Berechnung Finiria'!B61=[1]Daten!AK264,[1]Daten!AK332,IF('[1]Berechnung Finiria'!B61=[1]Daten!AL264,[1]Daten!AL332,IF('[1]Berechnung Finiria'!B61=[1]Daten!AM264,[1]Daten!AM332,IF('[1]Berechnung Finiria'!B61=[1]Daten!AN264,[1]Daten!AN332,IF('[1]Berechnung Finiria'!B61=[1]Daten!AO264,[1]Daten!AO332,IF('[1]Berechnung Finiria'!B61=[1]Daten!AP264,[1]Daten!AP332,IF('[1]Berechnung Finiria'!B61=[1]Daten!AQ264,[1]Daten!AQ332,IF('[1]Berechnung Finiria'!B61=[1]Daten!AR264,[1]Daten!AR332,IF('[1]Berechnung Finiria'!B61=[1]Daten!AS264,[1]Daten!AS332,IF('[1]Berechnung Finiria'!B61=[1]Daten!AT264,[1]Daten!AT332,IF('[1]Berechnung Finiria'!B61=[1]Daten!AU264,[1]Daten!AU332,IF('[1]Berechnung Finiria'!B61=[1]Daten!AV264,[1]Daten!AVV332,IF('[1]Berechnung Finiria'!B61=[1]Daten!AX264,[1]Daten!AX332,IF('[1]Berechnung Finiria'!B61=[1]Daten!AY264,[1]Daten!AY332,IF('[1]Berechnung Finiria'!B61=[1]Daten!AZ264,[1]Daten!AZ332,IF('[1]Berechnung Finiria'!B61=[1]Daten!BA264,[1]Daten!BA332,IF('[1]Berechnung Finiria'!B61=[1]Daten!BB264,[1]Daten!BB332,IF('[1]Berechnung Finiria'!B61=[1]Daten!BC264,[1]Daten!BC332,IF('[1]Berechnung Finiria'!B61=[1]Daten!BD264,[1]Daten!BD332,IF('[1]Berechnung Finiria'!B61=[1]Daten!BE264,[1]Daten!BE332,IF('[1]Berechnung Finiria'!B61=[1]Daten!BF264,[1]Daten!BF332,IF('[1]Berechnung Finiria'!B61=[1]Daten!BG264,[1]Daten!BG332,IF('[1]Berechnung Finiria'!B61=[1]Daten!BH264,[1]Daten!BH332,IF('[1]Berechnung Finiria'!B61=[1]Daten!BI264,[1]Daten!BI332,"")))))))))))))))))))))))))))))))))))))))))))))))))))))))))))</f>
        <v>4880</v>
      </c>
      <c r="M72" s="188"/>
      <c r="N72" s="188"/>
      <c r="O72" s="188"/>
      <c r="P72" s="198"/>
      <c r="Q72" s="188"/>
    </row>
    <row r="73" spans="2:17" ht="16.5" thickTop="1" thickBot="1" x14ac:dyDescent="0.3">
      <c r="B73" s="118">
        <f>IF(B70=J61,B66/K61,IF(B70=J62,B66/K62,IF(B70=J63,B66/K63,IF(B70=J64,B66/K64,IF(B70=J65,B66/K65,IF(B70=J66,B66/K66,IF(B70=J67,B66/K67,IF(B70=J68,B66/K68,IF(B70=J69,B66/K69,IF(B70=J70,B66/K70,IF(B70=J71,B66/K71,IF(B70=J72,B66/K72,IF(B70=J73,B66/K73,IF(B70=J74,B66/K74,IF(B70=J75,B66/K75,IF(B70=J76,B66/K76,IF(B70=J77,B66/K77,IF(B70=J78,B66/K78,IF(B70=J79,B66/K79,IF(B70=J80,B66/K80,IF(B70=J81,B66/K81,IF(B70=J82,B66/K82,IF(B70=J83,B66/K83,IF(B70=J84,B66/K84,))))))))))))))))))))))))</f>
        <v>0</v>
      </c>
      <c r="C73" s="201" t="s">
        <v>301</v>
      </c>
      <c r="F73" s="130" t="s">
        <v>20</v>
      </c>
      <c r="G73" s="129">
        <f>IF('[1]Berechnung Finiria'!B61=[1]Daten!B264,[1]Daten!B283,IF('[1]Berechnung Finiria'!B61=[1]Daten!C264,[1]Daten!C283,IF('[1]Berechnung Finiria'!B61=[1]Daten!D264,[1]Daten!D283,IF('[1]Berechnung Finiria'!B61=[1]Daten!E264,[1]Daten!E283,IF('[1]Berechnung Finiria'!B61=[1]Daten!F264,[1]Daten!F283,IF('[1]Berechnung Finiria'!B61=[1]Daten!G264,[1]Daten!G283,IF('[1]Berechnung Finiria'!B61=[1]Daten!H264,[1]Daten!H283,IF('[1]Berechnung Finiria'!B61=[1]Daten!I264,[1]Daten!I283,IF('[1]Berechnung Finiria'!B61=[1]Daten!J264,[1]Daten!J283,IF('[1]Berechnung Finiria'!B61=[1]Daten!K264,[1]Daten!K283,IF('[1]Berechnung Finiria'!B61=[1]Daten!L264,[1]Daten!L283,IF('[1]Berechnung Finiria'!B61=[1]Daten!M264,[1]Daten!M283,IF('[1]Berechnung Finiria'!B61=[1]Daten!N264,[1]Daten!N283,IF('[1]Berechnung Finiria'!B61=[1]Daten!O264,[1]Daten!O283,IF('[1]Berechnung Finiria'!B61=[1]Daten!P264,[1]Daten!P283,IF('[1]Berechnung Finiria'!B61=[1]Daten!Q264,[1]Daten!Q283,IF('[1]Berechnung Finiria'!B61=[1]Daten!R264,[1]Daten!R283,IF('[1]Berechnung Finiria'!B61=[1]Daten!S264,[1]Daten!S283,IF('[1]Berechnung Finiria'!B61=[1]Daten!T264,[1]Daten!T283,IF('[1]Berechnung Finiria'!B61=[1]Daten!U264,[1]Daten!U283,IF('[1]Berechnung Finiria'!B61=[1]Daten!V264,[1]Daten!V283,IF('[1]Berechnung Finiria'!B61=[1]Daten!W264,[1]Daten!W283,IF('[1]Berechnung Finiria'!B61=[1]Daten!X264,[1]Daten!X283,IF('[1]Berechnung Finiria'!B61=[1]Daten!Y264,[1]Daten!Y283,IF('[1]Berechnung Finiria'!B61=[1]Daten!Z264,[1]Daten!Z283,IF('[1]Berechnung Finiria'!B61=[1]Daten!AA264,[1]Daten!AA283,IF('[1]Berechnung Finiria'!B61=[1]Daten!AB264,[1]Daten!AB283,IF('[1]Berechnung Finiria'!B61=[1]Daten!AC264,[1]Daten!AC283,IF('[1]Berechnung Finiria'!B61=[1]Daten!AD264,[1]Daten!AD283,IF('[1]Berechnung Finiria'!B61=[1]Daten!AE264,[1]Daten!AE283,IF('[1]Berechnung Finiria'!B61=[1]Daten!AF264,[1]Daten!AF283,IF('[1]Berechnung Finiria'!B61=[1]Daten!AG264,[1]Daten!AG283,IF('[1]Berechnung Finiria'!B61=[1]Daten!AH264,[1]Daten!AH283,IF('[1]Berechnung Finiria'!B61=[1]Daten!AI264,[1]Daten!AI283,IF('[1]Berechnung Finiria'!B61=[1]Daten!AJ264,[1]Daten!AJ283,IF('[1]Berechnung Finiria'!B61=[1]Daten!AK264,[1]Daten!AK283,IF('[1]Berechnung Finiria'!B61=[1]Daten!AL264,[1]Daten!AL283,IF('[1]Berechnung Finiria'!B61=[1]Daten!AM264,[1]Daten!AM283,IF('[1]Berechnung Finiria'!B61=[1]Daten!AN264,[1]Daten!AN283,IF('[1]Berechnung Finiria'!B61=[1]Daten!AO264,[1]Daten!AO283,IF('[1]Berechnung Finiria'!B61=[1]Daten!AP264,[1]Daten!AP283,IF('[1]Berechnung Finiria'!B61=[1]Daten!AQ264,[1]Daten!AQ283,IF('[1]Berechnung Finiria'!B61=[1]Daten!AR264,[1]Daten!AR283,IF('[1]Berechnung Finiria'!B61=[1]Daten!AS264,[1]Daten!AS283,IF('[1]Berechnung Finiria'!B61=[1]Daten!AT264,[1]Daten!AT283,IF('[1]Berechnung Finiria'!B61=[1]Daten!AU264,[1]Daten!AU283,IF('[1]Berechnung Finiria'!B61=[1]Daten!AV264,[1]Daten!AVV283,IF('[1]Berechnung Finiria'!B61=[1]Daten!AX264,[1]Daten!AX283,IF('[1]Berechnung Finiria'!B61=[1]Daten!AY264,[1]Daten!AY283,IF('[1]Berechnung Finiria'!B61=[1]Daten!AZ264,[1]Daten!AZ283,IF('[1]Berechnung Finiria'!B61=[1]Daten!BA264,[1]Daten!BA283,IF('[1]Berechnung Finiria'!B61=[1]Daten!BB264,[1]Daten!BB283,IF('[1]Berechnung Finiria'!B61=[1]Daten!BC264,[1]Daten!BC283,IF('[1]Berechnung Finiria'!B61=[1]Daten!BD264,[1]Daten!BD283,IF('[1]Berechnung Finiria'!B61=[1]Daten!BE264,[1]Daten!BE283,IF('[1]Berechnung Finiria'!B61=[1]Daten!BF264,[1]Daten!BF283,IF('[1]Berechnung Finiria'!B61=[1]Daten!BG264,[1]Daten!BG283,IF('[1]Berechnung Finiria'!B61=[1]Daten!BH264,[1]Daten!BH283,IF('[1]Berechnung Finiria'!B61=[1]Daten!BI264,[1]Daten!BI283,"")))))))))))))))))))))))))))))))))))))))))))))))))))))))))))</f>
        <v>42</v>
      </c>
      <c r="H73" s="130" t="s">
        <v>6</v>
      </c>
      <c r="I73" s="129">
        <f>IF('[1]Berechnung Finiria'!B61=[1]Daten!B264,[1]Daten!B308,IF('[1]Berechnung Finiria'!B61=[1]Daten!C264,[1]Daten!C308,IF('[1]Berechnung Finiria'!B61=[1]Daten!D264,[1]Daten!D308,IF('[1]Berechnung Finiria'!B61=[1]Daten!E264,[1]Daten!E308,IF('[1]Berechnung Finiria'!B61=[1]Daten!F264,[1]Daten!F308,IF('[1]Berechnung Finiria'!B61=[1]Daten!G264,[1]Daten!G308,IF('[1]Berechnung Finiria'!B61=[1]Daten!H264,[1]Daten!H308,IF('[1]Berechnung Finiria'!B61=[1]Daten!I264,[1]Daten!I308,IF('[1]Berechnung Finiria'!B61=[1]Daten!J264,[1]Daten!J308,IF('[1]Berechnung Finiria'!B61=[1]Daten!K264,[1]Daten!K308,IF('[1]Berechnung Finiria'!B61=[1]Daten!L264,[1]Daten!L308,IF('[1]Berechnung Finiria'!B61=[1]Daten!M264,[1]Daten!M308,IF('[1]Berechnung Finiria'!B61=[1]Daten!N264,[1]Daten!N308,IF('[1]Berechnung Finiria'!B61=[1]Daten!O264,[1]Daten!O308,IF('[1]Berechnung Finiria'!B61=[1]Daten!P264,[1]Daten!P308,IF('[1]Berechnung Finiria'!B61=[1]Daten!Q264,[1]Daten!Q308,IF('[1]Berechnung Finiria'!B61=[1]Daten!R264,[1]Daten!R308,IF('[1]Berechnung Finiria'!B61=[1]Daten!S264,[1]Daten!S308,IF('[1]Berechnung Finiria'!B61=[1]Daten!T264,[1]Daten!T308,IF('[1]Berechnung Finiria'!B61=[1]Daten!U264,[1]Daten!U308,IF('[1]Berechnung Finiria'!B61=[1]Daten!V264,[1]Daten!V308,IF('[1]Berechnung Finiria'!B61=[1]Daten!W264,[1]Daten!W308,IF('[1]Berechnung Finiria'!B61=[1]Daten!X264,[1]Daten!X308,IF('[1]Berechnung Finiria'!B61=[1]Daten!Y264,[1]Daten!Y308,IF('[1]Berechnung Finiria'!B61=[1]Daten!Z264,[1]Daten!Z308,IF('[1]Berechnung Finiria'!B61=[1]Daten!AA264,[1]Daten!AA308,IF('[1]Berechnung Finiria'!B61=[1]Daten!AB264,[1]Daten!AB308,IF('[1]Berechnung Finiria'!B61=[1]Daten!AC264,[1]Daten!AC308,IF('[1]Berechnung Finiria'!B61=[1]Daten!AD264,[1]Daten!AD308,IF('[1]Berechnung Finiria'!B61=[1]Daten!AE264,[1]Daten!AE308,IF('[1]Berechnung Finiria'!B61=[1]Daten!AF264,[1]Daten!AF308,IF('[1]Berechnung Finiria'!B61=[1]Daten!AG264,[1]Daten!AG308,IF('[1]Berechnung Finiria'!B61=[1]Daten!AH264,[1]Daten!AH308,IF('[1]Berechnung Finiria'!B61=[1]Daten!AI264,[1]Daten!AI308,IF('[1]Berechnung Finiria'!B61=[1]Daten!AJ264,[1]Daten!AJ308,IF('[1]Berechnung Finiria'!B61=[1]Daten!AK264,[1]Daten!AK308,IF('[1]Berechnung Finiria'!B61=[1]Daten!AL264,[1]Daten!AL308,IF('[1]Berechnung Finiria'!B61=[1]Daten!AM264,[1]Daten!AM308,IF('[1]Berechnung Finiria'!B61=[1]Daten!AN264,[1]Daten!AN308,IF('[1]Berechnung Finiria'!B61=[1]Daten!AO264,[1]Daten!AO308,IF('[1]Berechnung Finiria'!B61=[1]Daten!AP264,[1]Daten!AP308,IF('[1]Berechnung Finiria'!B61=[1]Daten!AQ264,[1]Daten!AQ308,IF('[1]Berechnung Finiria'!B61=[1]Daten!AR264,[1]Daten!AR308,IF('[1]Berechnung Finiria'!B61=[1]Daten!AS264,[1]Daten!AS308,IF('[1]Berechnung Finiria'!B61=[1]Daten!AT264,[1]Daten!AT308,IF('[1]Berechnung Finiria'!B61=[1]Daten!AU264,[1]Daten!AU308,IF('[1]Berechnung Finiria'!B61=[1]Daten!AV264,[1]Daten!AVV308,IF('[1]Berechnung Finiria'!B61=[1]Daten!AX264,[1]Daten!AX308,IF('[1]Berechnung Finiria'!B61=[1]Daten!AY264,[1]Daten!AY308,IF('[1]Berechnung Finiria'!B61=[1]Daten!AZ264,[1]Daten!AZ308,IF('[1]Berechnung Finiria'!B61=[1]Daten!BA264,[1]Daten!BA308,IF('[1]Berechnung Finiria'!B61=[1]Daten!BB264,[1]Daten!BB308,IF('[1]Berechnung Finiria'!B61=[1]Daten!BC264,[1]Daten!BC308,IF('[1]Berechnung Finiria'!B61=[1]Daten!BD264,[1]Daten!BD308,IF('[1]Berechnung Finiria'!B61=[1]Daten!BE264,[1]Daten!BE308,IF('[1]Berechnung Finiria'!B61=[1]Daten!BF264,[1]Daten!BF308,IF('[1]Berechnung Finiria'!B61=[1]Daten!BG264,[1]Daten!BG308,IF('[1]Berechnung Finiria'!B61=[1]Daten!BH264,[1]Daten!BH308,IF('[1]Berechnung Finiria'!B61=[1]Daten!BI264,[1]Daten!BI308,"")))))))))))))))))))))))))))))))))))))))))))))))))))))))))))</f>
        <v>126</v>
      </c>
      <c r="J73" s="130" t="s">
        <v>16</v>
      </c>
      <c r="K73" s="129">
        <f>IF('[1]Berechnung Finiria'!B61=[1]Daten!B264,[1]Daten!B333,IF('[1]Berechnung Finiria'!B61=[1]Daten!C264,[1]Daten!C333,IF('[1]Berechnung Finiria'!B61=[1]Daten!D264,[1]Daten!D333,IF('[1]Berechnung Finiria'!B61=[1]Daten!E264,[1]Daten!E333,IF('[1]Berechnung Finiria'!B61=[1]Daten!F264,[1]Daten!F333,IF('[1]Berechnung Finiria'!B61=[1]Daten!G264,[1]Daten!G333,IF('[1]Berechnung Finiria'!B61=[1]Daten!H264,[1]Daten!H333,IF('[1]Berechnung Finiria'!B61=[1]Daten!I264,[1]Daten!I333,IF('[1]Berechnung Finiria'!B61=[1]Daten!J264,[1]Daten!J333,IF('[1]Berechnung Finiria'!B61=[1]Daten!K264,[1]Daten!K333,IF('[1]Berechnung Finiria'!B61=[1]Daten!L264,[1]Daten!L333,IF('[1]Berechnung Finiria'!B61=[1]Daten!M264,[1]Daten!M333,IF('[1]Berechnung Finiria'!B61=[1]Daten!N264,[1]Daten!N333,IF('[1]Berechnung Finiria'!B61=[1]Daten!O264,[1]Daten!O333,IF('[1]Berechnung Finiria'!B61=[1]Daten!P264,[1]Daten!P333,IF('[1]Berechnung Finiria'!B61=[1]Daten!Q264,[1]Daten!Q333,IF('[1]Berechnung Finiria'!B61=[1]Daten!R264,[1]Daten!R333,IF('[1]Berechnung Finiria'!B61=[1]Daten!S264,[1]Daten!S333,IF('[1]Berechnung Finiria'!B61=[1]Daten!T264,[1]Daten!T333,IF('[1]Berechnung Finiria'!B61=[1]Daten!U264,[1]Daten!U333,IF('[1]Berechnung Finiria'!B61=[1]Daten!V264,[1]Daten!V333,IF('[1]Berechnung Finiria'!B61=[1]Daten!W264,[1]Daten!W333,IF('[1]Berechnung Finiria'!B61=[1]Daten!X264,[1]Daten!X333,IF('[1]Berechnung Finiria'!B61=[1]Daten!Y264,[1]Daten!Y333,IF('[1]Berechnung Finiria'!B61=[1]Daten!Z264,[1]Daten!Z333,IF('[1]Berechnung Finiria'!B61=[1]Daten!AA264,[1]Daten!AA333,IF('[1]Berechnung Finiria'!B61=[1]Daten!AB264,[1]Daten!AB333,IF('[1]Berechnung Finiria'!B61=[1]Daten!AC264,[1]Daten!AC333,IF('[1]Berechnung Finiria'!B61=[1]Daten!AD264,[1]Daten!AD333,IF('[1]Berechnung Finiria'!B61=[1]Daten!AE264,[1]Daten!AE333,IF('[1]Berechnung Finiria'!B61=[1]Daten!AF264,[1]Daten!AF333,IF('[1]Berechnung Finiria'!B61=[1]Daten!AG264,[1]Daten!AG333,IF('[1]Berechnung Finiria'!B61=[1]Daten!AH264,[1]Daten!AH333,IF('[1]Berechnung Finiria'!B61=[1]Daten!AI264,[1]Daten!AI333,IF('[1]Berechnung Finiria'!B61=[1]Daten!AJ264,[1]Daten!AJ333,IF('[1]Berechnung Finiria'!B61=[1]Daten!AK264,[1]Daten!AK333,IF('[1]Berechnung Finiria'!B61=[1]Daten!AL264,[1]Daten!AL333,IF('[1]Berechnung Finiria'!B61=[1]Daten!AM264,[1]Daten!AM333,IF('[1]Berechnung Finiria'!B61=[1]Daten!AN264,[1]Daten!AN333,IF('[1]Berechnung Finiria'!B61=[1]Daten!AO264,[1]Daten!AO333,IF('[1]Berechnung Finiria'!B61=[1]Daten!AP264,[1]Daten!AP333,IF('[1]Berechnung Finiria'!B61=[1]Daten!AQ264,[1]Daten!AQ333,IF('[1]Berechnung Finiria'!B61=[1]Daten!AR264,[1]Daten!AR333,IF('[1]Berechnung Finiria'!B61=[1]Daten!AS264,[1]Daten!AS333,IF('[1]Berechnung Finiria'!B61=[1]Daten!AT264,[1]Daten!AT333,IF('[1]Berechnung Finiria'!B61=[1]Daten!AU264,[1]Daten!AU333,IF('[1]Berechnung Finiria'!B61=[1]Daten!AV264,[1]Daten!AVV333,IF('[1]Berechnung Finiria'!B61=[1]Daten!AX264,[1]Daten!AX333,IF('[1]Berechnung Finiria'!B61=[1]Daten!AY264,[1]Daten!AY333,IF('[1]Berechnung Finiria'!B61=[1]Daten!AZ264,[1]Daten!AZ333,IF('[1]Berechnung Finiria'!B61=[1]Daten!BA264,[1]Daten!BA333,IF('[1]Berechnung Finiria'!B61=[1]Daten!BB264,[1]Daten!BB333,IF('[1]Berechnung Finiria'!B61=[1]Daten!BC264,[1]Daten!BC333,IF('[1]Berechnung Finiria'!B61=[1]Daten!BD264,[1]Daten!BD333,IF('[1]Berechnung Finiria'!B61=[1]Daten!BE264,[1]Daten!BE333,IF('[1]Berechnung Finiria'!B61=[1]Daten!BF264,[1]Daten!BF333,IF('[1]Berechnung Finiria'!B61=[1]Daten!BG264,[1]Daten!BG333,IF('[1]Berechnung Finiria'!B61=[1]Daten!BH264,[1]Daten!BH333,IF('[1]Berechnung Finiria'!B61=[1]Daten!BI264,[1]Daten!BI333,"")))))))))))))))))))))))))))))))))))))))))))))))))))))))))))</f>
        <v>33</v>
      </c>
      <c r="M73" s="188"/>
      <c r="N73" s="188"/>
      <c r="O73" s="188"/>
      <c r="P73" s="198"/>
      <c r="Q73" s="188"/>
    </row>
    <row r="74" spans="2:17" ht="16.5" thickTop="1" thickBot="1" x14ac:dyDescent="0.3">
      <c r="B74" s="121">
        <f>ROUNDUP(B71+B72+B73,0)*B67</f>
        <v>0</v>
      </c>
      <c r="C74" s="202" t="s">
        <v>302</v>
      </c>
      <c r="F74" s="130" t="s">
        <v>40</v>
      </c>
      <c r="G74" s="129">
        <f>IF('[1]Berechnung Finiria'!B61=[1]Daten!B264,[1]Daten!B284,IF('[1]Berechnung Finiria'!B61=[1]Daten!C264,[1]Daten!C284,IF('[1]Berechnung Finiria'!B61=[1]Daten!D264,[1]Daten!D284,IF('[1]Berechnung Finiria'!B61=[1]Daten!E264,[1]Daten!E284,IF('[1]Berechnung Finiria'!B61=[1]Daten!F264,[1]Daten!F284,IF('[1]Berechnung Finiria'!B61=[1]Daten!G264,[1]Daten!G284,IF('[1]Berechnung Finiria'!B61=[1]Daten!H264,[1]Daten!H284,IF('[1]Berechnung Finiria'!B61=[1]Daten!I264,[1]Daten!I284,IF('[1]Berechnung Finiria'!B61=[1]Daten!J264,[1]Daten!J284,IF('[1]Berechnung Finiria'!B61=[1]Daten!K264,[1]Daten!K284,IF('[1]Berechnung Finiria'!B61=[1]Daten!L264,[1]Daten!L284,IF('[1]Berechnung Finiria'!B61=[1]Daten!M264,[1]Daten!M284,IF('[1]Berechnung Finiria'!B61=[1]Daten!N264,[1]Daten!N284,IF('[1]Berechnung Finiria'!B61=[1]Daten!O264,[1]Daten!O284,IF('[1]Berechnung Finiria'!B61=[1]Daten!P264,[1]Daten!P284,IF('[1]Berechnung Finiria'!B61=[1]Daten!Q264,[1]Daten!Q284,IF('[1]Berechnung Finiria'!B61=[1]Daten!R264,[1]Daten!R284,IF('[1]Berechnung Finiria'!B61=[1]Daten!S264,[1]Daten!S284,IF('[1]Berechnung Finiria'!B61=[1]Daten!T264,[1]Daten!T284,IF('[1]Berechnung Finiria'!B61=[1]Daten!U264,[1]Daten!U284,IF('[1]Berechnung Finiria'!B61=[1]Daten!V264,[1]Daten!V284,IF('[1]Berechnung Finiria'!B61=[1]Daten!W264,[1]Daten!W284,IF('[1]Berechnung Finiria'!B61=[1]Daten!X264,[1]Daten!X284,IF('[1]Berechnung Finiria'!B61=[1]Daten!Y264,[1]Daten!Y284,IF('[1]Berechnung Finiria'!B61=[1]Daten!Z264,[1]Daten!Z284,IF('[1]Berechnung Finiria'!B61=[1]Daten!AA264,[1]Daten!AA284,IF('[1]Berechnung Finiria'!B61=[1]Daten!AB264,[1]Daten!AB284,IF('[1]Berechnung Finiria'!B61=[1]Daten!AC264,[1]Daten!AC284,IF('[1]Berechnung Finiria'!B61=[1]Daten!AD264,[1]Daten!AD284,IF('[1]Berechnung Finiria'!B61=[1]Daten!AE264,[1]Daten!AE284,IF('[1]Berechnung Finiria'!B61=[1]Daten!AF264,[1]Daten!AF284,IF('[1]Berechnung Finiria'!B61=[1]Daten!AG264,[1]Daten!AG284,IF('[1]Berechnung Finiria'!B61=[1]Daten!AH264,[1]Daten!AH284,IF('[1]Berechnung Finiria'!B61=[1]Daten!AI264,[1]Daten!AI284,IF('[1]Berechnung Finiria'!B61=[1]Daten!AJ264,[1]Daten!AJ284,IF('[1]Berechnung Finiria'!B61=[1]Daten!AK264,[1]Daten!AK284,IF('[1]Berechnung Finiria'!B61=[1]Daten!AL264,[1]Daten!AL284,IF('[1]Berechnung Finiria'!B61=[1]Daten!AM264,[1]Daten!AM284,IF('[1]Berechnung Finiria'!B61=[1]Daten!AN264,[1]Daten!AN284,IF('[1]Berechnung Finiria'!B61=[1]Daten!AO264,[1]Daten!AO284,IF('[1]Berechnung Finiria'!B61=[1]Daten!AP264,[1]Daten!AP284,IF('[1]Berechnung Finiria'!B61=[1]Daten!AQ264,[1]Daten!AQ284,IF('[1]Berechnung Finiria'!B61=[1]Daten!AR264,[1]Daten!AR284,IF('[1]Berechnung Finiria'!B61=[1]Daten!AS264,[1]Daten!AS284,IF('[1]Berechnung Finiria'!B61=[1]Daten!AT264,[1]Daten!AT284,IF('[1]Berechnung Finiria'!B61=[1]Daten!AU264,[1]Daten!AU284,IF('[1]Berechnung Finiria'!B61=[1]Daten!AV264,[1]Daten!AVV284,IF('[1]Berechnung Finiria'!B61=[1]Daten!AX264,[1]Daten!AX284,IF('[1]Berechnung Finiria'!B61=[1]Daten!AY264,[1]Daten!AY284,IF('[1]Berechnung Finiria'!B61=[1]Daten!AZ264,[1]Daten!AZ284,IF('[1]Berechnung Finiria'!B61=[1]Daten!BA264,[1]Daten!BA284,IF('[1]Berechnung Finiria'!B61=[1]Daten!BB264,[1]Daten!BB284,IF('[1]Berechnung Finiria'!B61=[1]Daten!BC264,[1]Daten!BC284,IF('[1]Berechnung Finiria'!B61=[1]Daten!BD264,[1]Daten!BD284,IF('[1]Berechnung Finiria'!B61=[1]Daten!BE264,[1]Daten!BE284,IF('[1]Berechnung Finiria'!B61=[1]Daten!BF264,[1]Daten!BF284,IF('[1]Berechnung Finiria'!B61=[1]Daten!BG264,[1]Daten!BG284,IF('[1]Berechnung Finiria'!B61=[1]Daten!BH264,[1]Daten!BH284,IF('[1]Berechnung Finiria'!B61=[1]Daten!BI264,[1]Daten!BI284,"")))))))))))))))))))))))))))))))))))))))))))))))))))))))))))</f>
        <v>222</v>
      </c>
      <c r="H74" s="130" t="s">
        <v>8</v>
      </c>
      <c r="I74" s="129">
        <f>IF('[1]Berechnung Finiria'!B61=[1]Daten!B264,[1]Daten!B309,IF('[1]Berechnung Finiria'!B61=[1]Daten!C264,[1]Daten!C309,IF('[1]Berechnung Finiria'!B61=[1]Daten!D264,[1]Daten!D309,IF('[1]Berechnung Finiria'!B61=[1]Daten!E264,[1]Daten!E309,IF('[1]Berechnung Finiria'!B61=[1]Daten!F264,[1]Daten!F309,IF('[1]Berechnung Finiria'!B61=[1]Daten!G264,[1]Daten!G309,IF('[1]Berechnung Finiria'!B61=[1]Daten!H264,[1]Daten!H309,IF('[1]Berechnung Finiria'!B61=[1]Daten!I264,[1]Daten!I309,IF('[1]Berechnung Finiria'!B61=[1]Daten!J264,[1]Daten!J309,IF('[1]Berechnung Finiria'!B61=[1]Daten!K264,[1]Daten!K309,IF('[1]Berechnung Finiria'!B61=[1]Daten!L264,[1]Daten!L309,IF('[1]Berechnung Finiria'!B61=[1]Daten!M264,[1]Daten!M309,IF('[1]Berechnung Finiria'!B61=[1]Daten!N264,[1]Daten!N309,IF('[1]Berechnung Finiria'!B61=[1]Daten!O264,[1]Daten!O309,IF('[1]Berechnung Finiria'!B61=[1]Daten!P264,[1]Daten!P309,IF('[1]Berechnung Finiria'!B61=[1]Daten!Q264,[1]Daten!Q309,IF('[1]Berechnung Finiria'!B61=[1]Daten!R264,[1]Daten!R309,IF('[1]Berechnung Finiria'!B61=[1]Daten!S264,[1]Daten!S309,IF('[1]Berechnung Finiria'!B61=[1]Daten!T264,[1]Daten!T309,IF('[1]Berechnung Finiria'!B61=[1]Daten!U264,[1]Daten!U309,IF('[1]Berechnung Finiria'!B61=[1]Daten!V264,[1]Daten!V309,IF('[1]Berechnung Finiria'!B61=[1]Daten!W264,[1]Daten!W309,IF('[1]Berechnung Finiria'!B61=[1]Daten!X264,[1]Daten!X309,IF('[1]Berechnung Finiria'!B61=[1]Daten!Y264,[1]Daten!Y309,IF('[1]Berechnung Finiria'!B61=[1]Daten!Z264,[1]Daten!Z309,IF('[1]Berechnung Finiria'!B61=[1]Daten!AA264,[1]Daten!AA309,IF('[1]Berechnung Finiria'!B61=[1]Daten!AB264,[1]Daten!AB309,IF('[1]Berechnung Finiria'!B61=[1]Daten!AC264,[1]Daten!AC309,IF('[1]Berechnung Finiria'!B61=[1]Daten!AD264,[1]Daten!AD309,IF('[1]Berechnung Finiria'!B61=[1]Daten!AE264,[1]Daten!AE309,IF('[1]Berechnung Finiria'!B61=[1]Daten!AF264,[1]Daten!AF309,IF('[1]Berechnung Finiria'!B61=[1]Daten!AG264,[1]Daten!AG309,IF('[1]Berechnung Finiria'!B61=[1]Daten!AH264,[1]Daten!AH309,IF('[1]Berechnung Finiria'!B61=[1]Daten!AI264,[1]Daten!AI309,IF('[1]Berechnung Finiria'!B61=[1]Daten!AJ264,[1]Daten!AJ309,IF('[1]Berechnung Finiria'!B61=[1]Daten!AK264,[1]Daten!AK309,IF('[1]Berechnung Finiria'!B61=[1]Daten!AL264,[1]Daten!AL309,IF('[1]Berechnung Finiria'!B61=[1]Daten!AM264,[1]Daten!AM309,IF('[1]Berechnung Finiria'!B61=[1]Daten!AN264,[1]Daten!AN309,IF('[1]Berechnung Finiria'!B61=[1]Daten!AO264,[1]Daten!AO309,IF('[1]Berechnung Finiria'!B61=[1]Daten!AP264,[1]Daten!AP309,IF('[1]Berechnung Finiria'!B61=[1]Daten!AQ264,[1]Daten!AQ309,IF('[1]Berechnung Finiria'!B61=[1]Daten!AR264,[1]Daten!AR309,IF('[1]Berechnung Finiria'!B61=[1]Daten!AS264,[1]Daten!AS309,IF('[1]Berechnung Finiria'!B61=[1]Daten!AT264,[1]Daten!AT309,IF('[1]Berechnung Finiria'!B61=[1]Daten!AU264,[1]Daten!AU309,IF('[1]Berechnung Finiria'!B61=[1]Daten!AV264,[1]Daten!AVV309,IF('[1]Berechnung Finiria'!B61=[1]Daten!AX264,[1]Daten!AX309,IF('[1]Berechnung Finiria'!B61=[1]Daten!AY264,[1]Daten!AY309,IF('[1]Berechnung Finiria'!B61=[1]Daten!AZ264,[1]Daten!AZ309,IF('[1]Berechnung Finiria'!B61=[1]Daten!BA264,[1]Daten!BA309,IF('[1]Berechnung Finiria'!B61=[1]Daten!BB264,[1]Daten!BB309,IF('[1]Berechnung Finiria'!B61=[1]Daten!BC264,[1]Daten!BC309,IF('[1]Berechnung Finiria'!B61=[1]Daten!BD264,[1]Daten!BD309,IF('[1]Berechnung Finiria'!B61=[1]Daten!BE264,[1]Daten!BE309,IF('[1]Berechnung Finiria'!B61=[1]Daten!BF264,[1]Daten!BF309,IF('[1]Berechnung Finiria'!B61=[1]Daten!BG264,[1]Daten!BG309,IF('[1]Berechnung Finiria'!B61=[1]Daten!BH264,[1]Daten!BH309,IF('[1]Berechnung Finiria'!B61=[1]Daten!BI264,[1]Daten!BI309,"")))))))))))))))))))))))))))))))))))))))))))))))))))))))))))</f>
        <v>270</v>
      </c>
      <c r="J74" s="130" t="s">
        <v>28</v>
      </c>
      <c r="K74" s="129">
        <f>IF('[1]Berechnung Finiria'!B61=[1]Daten!B264,[1]Daten!B334,IF('[1]Berechnung Finiria'!B61=[1]Daten!C264,[1]Daten!C334,IF('[1]Berechnung Finiria'!B61=[1]Daten!D264,[1]Daten!D334,IF('[1]Berechnung Finiria'!B61=[1]Daten!E264,[1]Daten!E334,IF('[1]Berechnung Finiria'!B61=[1]Daten!F264,[1]Daten!F334,IF('[1]Berechnung Finiria'!B61=[1]Daten!G264,[1]Daten!G334,IF('[1]Berechnung Finiria'!B61=[1]Daten!H264,[1]Daten!H334,IF('[1]Berechnung Finiria'!B61=[1]Daten!I264,[1]Daten!I334,IF('[1]Berechnung Finiria'!B61=[1]Daten!J264,[1]Daten!J334,IF('[1]Berechnung Finiria'!B61=[1]Daten!K264,[1]Daten!K334,IF('[1]Berechnung Finiria'!B61=[1]Daten!L264,[1]Daten!L334,IF('[1]Berechnung Finiria'!B61=[1]Daten!M264,[1]Daten!M334,IF('[1]Berechnung Finiria'!B61=[1]Daten!N264,[1]Daten!N334,IF('[1]Berechnung Finiria'!B61=[1]Daten!O264,[1]Daten!O334,IF('[1]Berechnung Finiria'!B61=[1]Daten!P264,[1]Daten!P334,IF('[1]Berechnung Finiria'!B61=[1]Daten!Q264,[1]Daten!Q334,IF('[1]Berechnung Finiria'!B61=[1]Daten!R264,[1]Daten!R334,IF('[1]Berechnung Finiria'!B61=[1]Daten!S264,[1]Daten!S334,IF('[1]Berechnung Finiria'!B61=[1]Daten!T264,[1]Daten!T334,IF('[1]Berechnung Finiria'!B61=[1]Daten!U264,[1]Daten!U334,IF('[1]Berechnung Finiria'!B61=[1]Daten!V264,[1]Daten!V334,IF('[1]Berechnung Finiria'!B61=[1]Daten!W264,[1]Daten!W334,IF('[1]Berechnung Finiria'!B61=[1]Daten!X264,[1]Daten!X334,IF('[1]Berechnung Finiria'!B61=[1]Daten!Y264,[1]Daten!Y334,IF('[1]Berechnung Finiria'!B61=[1]Daten!Z264,[1]Daten!Z334,IF('[1]Berechnung Finiria'!B61=[1]Daten!AA264,[1]Daten!AA334,IF('[1]Berechnung Finiria'!B61=[1]Daten!AB264,[1]Daten!AB334,IF('[1]Berechnung Finiria'!B61=[1]Daten!AC264,[1]Daten!AC334,IF('[1]Berechnung Finiria'!B61=[1]Daten!AD264,[1]Daten!AD334,IF('[1]Berechnung Finiria'!B61=[1]Daten!AE264,[1]Daten!AE334,IF('[1]Berechnung Finiria'!B61=[1]Daten!AF264,[1]Daten!AF334,IF('[1]Berechnung Finiria'!B61=[1]Daten!AG264,[1]Daten!AG334,IF('[1]Berechnung Finiria'!B61=[1]Daten!AH264,[1]Daten!AH334,IF('[1]Berechnung Finiria'!B61=[1]Daten!AI264,[1]Daten!AI334,IF('[1]Berechnung Finiria'!B61=[1]Daten!AJ264,[1]Daten!AJ334,IF('[1]Berechnung Finiria'!B61=[1]Daten!AK264,[1]Daten!AK334,IF('[1]Berechnung Finiria'!B61=[1]Daten!AL264,[1]Daten!AL334,IF('[1]Berechnung Finiria'!B61=[1]Daten!AM264,[1]Daten!AM334,IF('[1]Berechnung Finiria'!B61=[1]Daten!AN264,[1]Daten!AN334,IF('[1]Berechnung Finiria'!B61=[1]Daten!AO264,[1]Daten!AO334,IF('[1]Berechnung Finiria'!B61=[1]Daten!AP264,[1]Daten!AP334,IF('[1]Berechnung Finiria'!B61=[1]Daten!AQ264,[1]Daten!AQ334,IF('[1]Berechnung Finiria'!B61=[1]Daten!AR264,[1]Daten!AR334,IF('[1]Berechnung Finiria'!B61=[1]Daten!AS264,[1]Daten!AS334,IF('[1]Berechnung Finiria'!B61=[1]Daten!AT264,[1]Daten!AT334,IF('[1]Berechnung Finiria'!B61=[1]Daten!AU264,[1]Daten!AU334,IF('[1]Berechnung Finiria'!B61=[1]Daten!AV264,[1]Daten!AVV334,IF('[1]Berechnung Finiria'!B61=[1]Daten!AX264,[1]Daten!AX334,IF('[1]Berechnung Finiria'!B61=[1]Daten!AY264,[1]Daten!AY334,IF('[1]Berechnung Finiria'!B61=[1]Daten!AZ264,[1]Daten!AZ334,IF('[1]Berechnung Finiria'!B61=[1]Daten!BA264,[1]Daten!BA334,IF('[1]Berechnung Finiria'!B61=[1]Daten!BB264,[1]Daten!BB334,IF('[1]Berechnung Finiria'!B61=[1]Daten!BC264,[1]Daten!BC334,IF('[1]Berechnung Finiria'!B61=[1]Daten!BD264,[1]Daten!BD334,IF('[1]Berechnung Finiria'!B61=[1]Daten!BE264,[1]Daten!BE334,IF('[1]Berechnung Finiria'!B61=[1]Daten!BF264,[1]Daten!BF334,IF('[1]Berechnung Finiria'!B61=[1]Daten!BG264,[1]Daten!BG334,IF('[1]Berechnung Finiria'!B61=[1]Daten!BH264,[1]Daten!BH334,IF('[1]Berechnung Finiria'!B61=[1]Daten!BI264,[1]Daten!BI334,"")))))))))))))))))))))))))))))))))))))))))))))))))))))))))))</f>
        <v>156</v>
      </c>
      <c r="M74" s="188"/>
      <c r="N74" s="188"/>
      <c r="O74" s="188"/>
      <c r="P74" s="198"/>
      <c r="Q74" s="188"/>
    </row>
    <row r="75" spans="2:17" ht="17.25" thickTop="1" thickBot="1" x14ac:dyDescent="0.3">
      <c r="B75" s="200" t="s">
        <v>263</v>
      </c>
      <c r="C75" s="203"/>
      <c r="F75" s="130" t="s">
        <v>41</v>
      </c>
      <c r="G75" s="129">
        <f>IF('[1]Berechnung Finiria'!B61=[1]Daten!B264,[1]Daten!B285,IF('[1]Berechnung Finiria'!B61=[1]Daten!C264,[1]Daten!C285,IF('[1]Berechnung Finiria'!B61=[1]Daten!D264,[1]Daten!D285,IF('[1]Berechnung Finiria'!B61=[1]Daten!E264,[1]Daten!E285,IF('[1]Berechnung Finiria'!B61=[1]Daten!F264,[1]Daten!F285,IF('[1]Berechnung Finiria'!B61=[1]Daten!G264,[1]Daten!G285,IF('[1]Berechnung Finiria'!B61=[1]Daten!H264,[1]Daten!H285,IF('[1]Berechnung Finiria'!B61=[1]Daten!I264,[1]Daten!I285,IF('[1]Berechnung Finiria'!B61=[1]Daten!J264,[1]Daten!J285,IF('[1]Berechnung Finiria'!B61=[1]Daten!K264,[1]Daten!K285,IF('[1]Berechnung Finiria'!B61=[1]Daten!L264,[1]Daten!L285,IF('[1]Berechnung Finiria'!B61=[1]Daten!M264,[1]Daten!M285,IF('[1]Berechnung Finiria'!B61=[1]Daten!N264,[1]Daten!N285,IF('[1]Berechnung Finiria'!B61=[1]Daten!O264,[1]Daten!O285,IF('[1]Berechnung Finiria'!B61=[1]Daten!P264,[1]Daten!P285,IF('[1]Berechnung Finiria'!B61=[1]Daten!Q264,[1]Daten!Q285,IF('[1]Berechnung Finiria'!B61=[1]Daten!R264,[1]Daten!R285,IF('[1]Berechnung Finiria'!B61=[1]Daten!S264,[1]Daten!S285,IF('[1]Berechnung Finiria'!B61=[1]Daten!T264,[1]Daten!T285,IF('[1]Berechnung Finiria'!B61=[1]Daten!U264,[1]Daten!U285,IF('[1]Berechnung Finiria'!B61=[1]Daten!V264,[1]Daten!V285,IF('[1]Berechnung Finiria'!B61=[1]Daten!W264,[1]Daten!W285,IF('[1]Berechnung Finiria'!B61=[1]Daten!X264,[1]Daten!X285,IF('[1]Berechnung Finiria'!B61=[1]Daten!Y264,[1]Daten!Y285,IF('[1]Berechnung Finiria'!B61=[1]Daten!Z264,[1]Daten!Z285,IF('[1]Berechnung Finiria'!B61=[1]Daten!AA264,[1]Daten!AA285,IF('[1]Berechnung Finiria'!B61=[1]Daten!AB264,[1]Daten!AB285,IF('[1]Berechnung Finiria'!B61=[1]Daten!AC264,[1]Daten!AC285,IF('[1]Berechnung Finiria'!B61=[1]Daten!AD264,[1]Daten!AD285,IF('[1]Berechnung Finiria'!B61=[1]Daten!AE264,[1]Daten!AE285,IF('[1]Berechnung Finiria'!B61=[1]Daten!AF264,[1]Daten!AF285,IF('[1]Berechnung Finiria'!B61=[1]Daten!AG264,[1]Daten!AG285,IF('[1]Berechnung Finiria'!B61=[1]Daten!AH264,[1]Daten!AH285,IF('[1]Berechnung Finiria'!B61=[1]Daten!AI264,[1]Daten!AI285,IF('[1]Berechnung Finiria'!B61=[1]Daten!AJ264,[1]Daten!AJ285,IF('[1]Berechnung Finiria'!B61=[1]Daten!AK264,[1]Daten!AK285,IF('[1]Berechnung Finiria'!B61=[1]Daten!AL264,[1]Daten!AL285,IF('[1]Berechnung Finiria'!B61=[1]Daten!AM264,[1]Daten!AM285,IF('[1]Berechnung Finiria'!B61=[1]Daten!AN264,[1]Daten!AN285,IF('[1]Berechnung Finiria'!B61=[1]Daten!AO264,[1]Daten!AO285,IF('[1]Berechnung Finiria'!B61=[1]Daten!AP264,[1]Daten!AP285,IF('[1]Berechnung Finiria'!B61=[1]Daten!AQ264,[1]Daten!AQ285,IF('[1]Berechnung Finiria'!B61=[1]Daten!AR264,[1]Daten!AR285,IF('[1]Berechnung Finiria'!B61=[1]Daten!AS264,[1]Daten!AS285,IF('[1]Berechnung Finiria'!B61=[1]Daten!AT264,[1]Daten!AT285,IF('[1]Berechnung Finiria'!B61=[1]Daten!AU264,[1]Daten!AU285,IF('[1]Berechnung Finiria'!B61=[1]Daten!AV264,[1]Daten!AVV285,IF('[1]Berechnung Finiria'!B61=[1]Daten!AX264,[1]Daten!AX285,IF('[1]Berechnung Finiria'!B61=[1]Daten!AY264,[1]Daten!AY285,IF('[1]Berechnung Finiria'!B61=[1]Daten!AZ264,[1]Daten!AZ285,IF('[1]Berechnung Finiria'!B61=[1]Daten!BA264,[1]Daten!BA285,IF('[1]Berechnung Finiria'!B61=[1]Daten!BB264,[1]Daten!BB285,IF('[1]Berechnung Finiria'!B61=[1]Daten!BC264,[1]Daten!BC285,IF('[1]Berechnung Finiria'!B61=[1]Daten!BD264,[1]Daten!BD285,IF('[1]Berechnung Finiria'!B61=[1]Daten!BE264,[1]Daten!BE285,IF('[1]Berechnung Finiria'!B61=[1]Daten!BF264,[1]Daten!BF285,IF('[1]Berechnung Finiria'!B61=[1]Daten!BG264,[1]Daten!BG285,IF('[1]Berechnung Finiria'!B61=[1]Daten!BH264,[1]Daten!BH285,IF('[1]Berechnung Finiria'!B61=[1]Daten!BI264,[1]Daten!BI285,"")))))))))))))))))))))))))))))))))))))))))))))))))))))))))))</f>
        <v>474</v>
      </c>
      <c r="H75" s="130" t="s">
        <v>9</v>
      </c>
      <c r="I75" s="129">
        <f>IF('[1]Berechnung Finiria'!B61=[1]Daten!B264,[1]Daten!B310,IF('[1]Berechnung Finiria'!B61=[1]Daten!C264,[1]Daten!C310,IF('[1]Berechnung Finiria'!B61=[1]Daten!D264,[1]Daten!D310,IF('[1]Berechnung Finiria'!B61=[1]Daten!E264,[1]Daten!E310,IF('[1]Berechnung Finiria'!B61=[1]Daten!F264,[1]Daten!F310,IF('[1]Berechnung Finiria'!B61=[1]Daten!G264,[1]Daten!G310,IF('[1]Berechnung Finiria'!B61=[1]Daten!H264,[1]Daten!H310,IF('[1]Berechnung Finiria'!B61=[1]Daten!I264,[1]Daten!I310,IF('[1]Berechnung Finiria'!B61=[1]Daten!J264,[1]Daten!J310,IF('[1]Berechnung Finiria'!B61=[1]Daten!K264,[1]Daten!K310,IF('[1]Berechnung Finiria'!B61=[1]Daten!L264,[1]Daten!L310,IF('[1]Berechnung Finiria'!B61=[1]Daten!M264,[1]Daten!M310,IF('[1]Berechnung Finiria'!B61=[1]Daten!N264,[1]Daten!N310,IF('[1]Berechnung Finiria'!B61=[1]Daten!O264,[1]Daten!O310,IF('[1]Berechnung Finiria'!B61=[1]Daten!P264,[1]Daten!P310,IF('[1]Berechnung Finiria'!B61=[1]Daten!Q264,[1]Daten!Q310,IF('[1]Berechnung Finiria'!B61=[1]Daten!R264,[1]Daten!R310,IF('[1]Berechnung Finiria'!B61=[1]Daten!S264,[1]Daten!S310,IF('[1]Berechnung Finiria'!B61=[1]Daten!T264,[1]Daten!T310,IF('[1]Berechnung Finiria'!B61=[1]Daten!U264,[1]Daten!U310,IF('[1]Berechnung Finiria'!B61=[1]Daten!V264,[1]Daten!V310,IF('[1]Berechnung Finiria'!B61=[1]Daten!W264,[1]Daten!W310,IF('[1]Berechnung Finiria'!B61=[1]Daten!X264,[1]Daten!X310,IF('[1]Berechnung Finiria'!B61=[1]Daten!Y264,[1]Daten!Y310,IF('[1]Berechnung Finiria'!B61=[1]Daten!Z264,[1]Daten!Z310,IF('[1]Berechnung Finiria'!B61=[1]Daten!AA264,[1]Daten!AA310,IF('[1]Berechnung Finiria'!B61=[1]Daten!AB264,[1]Daten!AB310,IF('[1]Berechnung Finiria'!B61=[1]Daten!AC264,[1]Daten!AC310,IF('[1]Berechnung Finiria'!B61=[1]Daten!AD264,[1]Daten!AD310,IF('[1]Berechnung Finiria'!B61=[1]Daten!AE264,[1]Daten!AE310,IF('[1]Berechnung Finiria'!B61=[1]Daten!AF264,[1]Daten!AF310,IF('[1]Berechnung Finiria'!B61=[1]Daten!AG264,[1]Daten!AG310,IF('[1]Berechnung Finiria'!B61=[1]Daten!AH264,[1]Daten!AH310,IF('[1]Berechnung Finiria'!B61=[1]Daten!AI264,[1]Daten!AI310,IF('[1]Berechnung Finiria'!B61=[1]Daten!AJ264,[1]Daten!AJ310,IF('[1]Berechnung Finiria'!B61=[1]Daten!AK264,[1]Daten!AK310,IF('[1]Berechnung Finiria'!B61=[1]Daten!AL264,[1]Daten!AL310,IF('[1]Berechnung Finiria'!B61=[1]Daten!AM264,[1]Daten!AM310,IF('[1]Berechnung Finiria'!B61=[1]Daten!AN264,[1]Daten!AN310,IF('[1]Berechnung Finiria'!B61=[1]Daten!AO264,[1]Daten!AO310,IF('[1]Berechnung Finiria'!B61=[1]Daten!AP264,[1]Daten!AP310,IF('[1]Berechnung Finiria'!B61=[1]Daten!AQ264,[1]Daten!AQ310,IF('[1]Berechnung Finiria'!B61=[1]Daten!AR264,[1]Daten!AR310,IF('[1]Berechnung Finiria'!B61=[1]Daten!AS264,[1]Daten!AS310,IF('[1]Berechnung Finiria'!B61=[1]Daten!AT264,[1]Daten!AT310,IF('[1]Berechnung Finiria'!B61=[1]Daten!AU264,[1]Daten!AU310,IF('[1]Berechnung Finiria'!B61=[1]Daten!AV264,[1]Daten!AVV310,IF('[1]Berechnung Finiria'!B61=[1]Daten!AX264,[1]Daten!AX310,IF('[1]Berechnung Finiria'!B61=[1]Daten!AY264,[1]Daten!AY310,IF('[1]Berechnung Finiria'!B61=[1]Daten!AZ264,[1]Daten!AZ310,IF('[1]Berechnung Finiria'!B61=[1]Daten!BA264,[1]Daten!BA310,IF('[1]Berechnung Finiria'!B61=[1]Daten!BB264,[1]Daten!BB310,IF('[1]Berechnung Finiria'!B61=[1]Daten!BC264,[1]Daten!BC310,IF('[1]Berechnung Finiria'!B61=[1]Daten!BD264,[1]Daten!BD310,IF('[1]Berechnung Finiria'!B61=[1]Daten!BE264,[1]Daten!BE310,IF('[1]Berechnung Finiria'!B61=[1]Daten!BF264,[1]Daten!BF310,IF('[1]Berechnung Finiria'!B61=[1]Daten!BG264,[1]Daten!BG310,IF('[1]Berechnung Finiria'!B61=[1]Daten!BH264,[1]Daten!BH310,IF('[1]Berechnung Finiria'!B61=[1]Daten!BI264,[1]Daten!BI310,"")))))))))))))))))))))))))))))))))))))))))))))))))))))))))))</f>
        <v>720</v>
      </c>
      <c r="J75" s="130" t="s">
        <v>29</v>
      </c>
      <c r="K75" s="129">
        <f>IF('[1]Berechnung Finiria'!B61=[1]Daten!B264,[1]Daten!B335,IF('[1]Berechnung Finiria'!B61=[1]Daten!C264,[1]Daten!C335,IF('[1]Berechnung Finiria'!B61=[1]Daten!D264,[1]Daten!D335,IF('[1]Berechnung Finiria'!B61=[1]Daten!E264,[1]Daten!E335,IF('[1]Berechnung Finiria'!B61=[1]Daten!F264,[1]Daten!F335,IF('[1]Berechnung Finiria'!B61=[1]Daten!G264,[1]Daten!G335,IF('[1]Berechnung Finiria'!B61=[1]Daten!H264,[1]Daten!H335,IF('[1]Berechnung Finiria'!B61=[1]Daten!I264,[1]Daten!I335,IF('[1]Berechnung Finiria'!B61=[1]Daten!J264,[1]Daten!J335,IF('[1]Berechnung Finiria'!B61=[1]Daten!K264,[1]Daten!K335,IF('[1]Berechnung Finiria'!B61=[1]Daten!L264,[1]Daten!L335,IF('[1]Berechnung Finiria'!B61=[1]Daten!M264,[1]Daten!M335,IF('[1]Berechnung Finiria'!B61=[1]Daten!N264,[1]Daten!N335,IF('[1]Berechnung Finiria'!B61=[1]Daten!O264,[1]Daten!O335,IF('[1]Berechnung Finiria'!B61=[1]Daten!P264,[1]Daten!P335,IF('[1]Berechnung Finiria'!B61=[1]Daten!Q264,[1]Daten!Q335,IF('[1]Berechnung Finiria'!B61=[1]Daten!R264,[1]Daten!R335,IF('[1]Berechnung Finiria'!B61=[1]Daten!S264,[1]Daten!S335,IF('[1]Berechnung Finiria'!B61=[1]Daten!T264,[1]Daten!T335,IF('[1]Berechnung Finiria'!B61=[1]Daten!U264,[1]Daten!U335,IF('[1]Berechnung Finiria'!B61=[1]Daten!V264,[1]Daten!V335,IF('[1]Berechnung Finiria'!B61=[1]Daten!W264,[1]Daten!W335,IF('[1]Berechnung Finiria'!B61=[1]Daten!X264,[1]Daten!X335,IF('[1]Berechnung Finiria'!B61=[1]Daten!Y264,[1]Daten!Y335,IF('[1]Berechnung Finiria'!B61=[1]Daten!Z264,[1]Daten!Z335,IF('[1]Berechnung Finiria'!B61=[1]Daten!AA264,[1]Daten!AA335,IF('[1]Berechnung Finiria'!B61=[1]Daten!AB264,[1]Daten!AB335,IF('[1]Berechnung Finiria'!B61=[1]Daten!AC264,[1]Daten!AC335,IF('[1]Berechnung Finiria'!B61=[1]Daten!AD264,[1]Daten!AD335,IF('[1]Berechnung Finiria'!B61=[1]Daten!AE264,[1]Daten!AE335,IF('[1]Berechnung Finiria'!B61=[1]Daten!AF264,[1]Daten!AF335,IF('[1]Berechnung Finiria'!B61=[1]Daten!AG264,[1]Daten!AG335,IF('[1]Berechnung Finiria'!B61=[1]Daten!AH264,[1]Daten!AH335,IF('[1]Berechnung Finiria'!B61=[1]Daten!AI264,[1]Daten!AI335,IF('[1]Berechnung Finiria'!B61=[1]Daten!AJ264,[1]Daten!AJ335,IF('[1]Berechnung Finiria'!B61=[1]Daten!AK264,[1]Daten!AK335,IF('[1]Berechnung Finiria'!B61=[1]Daten!AL264,[1]Daten!AL335,IF('[1]Berechnung Finiria'!B61=[1]Daten!AM264,[1]Daten!AM335,IF('[1]Berechnung Finiria'!B61=[1]Daten!AN264,[1]Daten!AN335,IF('[1]Berechnung Finiria'!B61=[1]Daten!AO264,[1]Daten!AO335,IF('[1]Berechnung Finiria'!B61=[1]Daten!AP264,[1]Daten!AP335,IF('[1]Berechnung Finiria'!B61=[1]Daten!AQ264,[1]Daten!AQ335,IF('[1]Berechnung Finiria'!B61=[1]Daten!AR264,[1]Daten!AR335,IF('[1]Berechnung Finiria'!B61=[1]Daten!AS264,[1]Daten!AS335,IF('[1]Berechnung Finiria'!B61=[1]Daten!AT264,[1]Daten!AT335,IF('[1]Berechnung Finiria'!B61=[1]Daten!AU264,[1]Daten!AU335,IF('[1]Berechnung Finiria'!B61=[1]Daten!AV264,[1]Daten!AVV335,IF('[1]Berechnung Finiria'!B61=[1]Daten!AX264,[1]Daten!AX335,IF('[1]Berechnung Finiria'!B61=[1]Daten!AY264,[1]Daten!AY335,IF('[1]Berechnung Finiria'!B61=[1]Daten!AZ264,[1]Daten!AZ335,IF('[1]Berechnung Finiria'!B61=[1]Daten!BA264,[1]Daten!BA335,IF('[1]Berechnung Finiria'!B61=[1]Daten!BB264,[1]Daten!BB335,IF('[1]Berechnung Finiria'!B61=[1]Daten!BC264,[1]Daten!BC335,IF('[1]Berechnung Finiria'!B61=[1]Daten!BD264,[1]Daten!BD335,IF('[1]Berechnung Finiria'!B61=[1]Daten!BE264,[1]Daten!BE335,IF('[1]Berechnung Finiria'!B61=[1]Daten!BF264,[1]Daten!BF335,IF('[1]Berechnung Finiria'!B61=[1]Daten!BG264,[1]Daten!BG335,IF('[1]Berechnung Finiria'!B61=[1]Daten!BH264,[1]Daten!BH335,IF('[1]Berechnung Finiria'!B61=[1]Daten!BI264,[1]Daten!BI335,"")))))))))))))))))))))))))))))))))))))))))))))))))))))))))))</f>
        <v>342</v>
      </c>
      <c r="P75" s="204"/>
    </row>
    <row r="76" spans="2:17" ht="16.5" thickTop="1" thickBot="1" x14ac:dyDescent="0.3">
      <c r="B76" s="116"/>
      <c r="C76" s="146" t="s">
        <v>418</v>
      </c>
      <c r="F76" s="130" t="s">
        <v>42</v>
      </c>
      <c r="G76" s="129">
        <f>IF('[1]Berechnung Finiria'!B61=[1]Daten!B264,[1]Daten!B286,IF('[1]Berechnung Finiria'!B61=[1]Daten!C264,[1]Daten!C286,IF('[1]Berechnung Finiria'!B61=[1]Daten!D264,[1]Daten!D286,IF('[1]Berechnung Finiria'!B61=[1]Daten!E264,[1]Daten!E286,IF('[1]Berechnung Finiria'!B61=[1]Daten!F264,[1]Daten!F286,IF('[1]Berechnung Finiria'!B61=[1]Daten!G264,[1]Daten!G286,IF('[1]Berechnung Finiria'!B61=[1]Daten!H264,[1]Daten!H286,IF('[1]Berechnung Finiria'!B61=[1]Daten!I264,[1]Daten!I286,IF('[1]Berechnung Finiria'!B61=[1]Daten!J264,[1]Daten!J286,IF('[1]Berechnung Finiria'!B61=[1]Daten!K264,[1]Daten!K286,IF('[1]Berechnung Finiria'!B61=[1]Daten!L264,[1]Daten!L286,IF('[1]Berechnung Finiria'!B61=[1]Daten!M264,[1]Daten!M286,IF('[1]Berechnung Finiria'!B61=[1]Daten!N264,[1]Daten!N286,IF('[1]Berechnung Finiria'!B61=[1]Daten!O264,[1]Daten!O286,IF('[1]Berechnung Finiria'!B61=[1]Daten!P264,[1]Daten!P286,IF('[1]Berechnung Finiria'!B61=[1]Daten!Q264,[1]Daten!Q286,IF('[1]Berechnung Finiria'!B61=[1]Daten!R264,[1]Daten!R286,IF('[1]Berechnung Finiria'!B61=[1]Daten!S264,[1]Daten!S286,IF('[1]Berechnung Finiria'!B61=[1]Daten!T264,[1]Daten!T286,IF('[1]Berechnung Finiria'!B61=[1]Daten!U264,[1]Daten!U286,IF('[1]Berechnung Finiria'!B61=[1]Daten!V264,[1]Daten!V286,IF('[1]Berechnung Finiria'!B61=[1]Daten!W264,[1]Daten!W286,IF('[1]Berechnung Finiria'!B61=[1]Daten!X264,[1]Daten!X286,IF('[1]Berechnung Finiria'!B61=[1]Daten!Y264,[1]Daten!Y286,IF('[1]Berechnung Finiria'!B61=[1]Daten!Z264,[1]Daten!Z286,IF('[1]Berechnung Finiria'!B61=[1]Daten!AA264,[1]Daten!AA286,IF('[1]Berechnung Finiria'!B61=[1]Daten!AB264,[1]Daten!AB286,IF('[1]Berechnung Finiria'!B61=[1]Daten!AC264,[1]Daten!AC286,IF('[1]Berechnung Finiria'!B61=[1]Daten!AD264,[1]Daten!AD286,IF('[1]Berechnung Finiria'!B61=[1]Daten!AE264,[1]Daten!AE286,IF('[1]Berechnung Finiria'!B61=[1]Daten!AF264,[1]Daten!AF286,IF('[1]Berechnung Finiria'!B61=[1]Daten!AG264,[1]Daten!AG286,IF('[1]Berechnung Finiria'!B61=[1]Daten!AH264,[1]Daten!AH286,IF('[1]Berechnung Finiria'!B61=[1]Daten!AI264,[1]Daten!AI286,IF('[1]Berechnung Finiria'!B61=[1]Daten!AJ264,[1]Daten!AJ286,IF('[1]Berechnung Finiria'!B61=[1]Daten!AK264,[1]Daten!AK286,IF('[1]Berechnung Finiria'!B61=[1]Daten!AL264,[1]Daten!AL286,IF('[1]Berechnung Finiria'!B61=[1]Daten!AM264,[1]Daten!AM286,IF('[1]Berechnung Finiria'!B61=[1]Daten!AN264,[1]Daten!AN286,IF('[1]Berechnung Finiria'!B61=[1]Daten!AO264,[1]Daten!AO286,IF('[1]Berechnung Finiria'!B61=[1]Daten!AP264,[1]Daten!AP286,IF('[1]Berechnung Finiria'!B61=[1]Daten!AQ264,[1]Daten!AQ286,IF('[1]Berechnung Finiria'!B61=[1]Daten!AR264,[1]Daten!AR286,IF('[1]Berechnung Finiria'!B61=[1]Daten!AS264,[1]Daten!AS286,IF('[1]Berechnung Finiria'!B61=[1]Daten!AT264,[1]Daten!AT286,IF('[1]Berechnung Finiria'!B61=[1]Daten!AU264,[1]Daten!AU286,IF('[1]Berechnung Finiria'!B61=[1]Daten!AV264,[1]Daten!AVV286,IF('[1]Berechnung Finiria'!B61=[1]Daten!AX264,[1]Daten!AX286,IF('[1]Berechnung Finiria'!B61=[1]Daten!AY264,[1]Daten!AY286,IF('[1]Berechnung Finiria'!B61=[1]Daten!AZ264,[1]Daten!AZ286,IF('[1]Berechnung Finiria'!B61=[1]Daten!BA264,[1]Daten!BA286,IF('[1]Berechnung Finiria'!B61=[1]Daten!BB264,[1]Daten!BB286,IF('[1]Berechnung Finiria'!B61=[1]Daten!BC264,[1]Daten!BC286,IF('[1]Berechnung Finiria'!B61=[1]Daten!BD264,[1]Daten!BD286,IF('[1]Berechnung Finiria'!B61=[1]Daten!BE264,[1]Daten!BE286,IF('[1]Berechnung Finiria'!B61=[1]Daten!BF264,[1]Daten!BF286,IF('[1]Berechnung Finiria'!B61=[1]Daten!BG264,[1]Daten!BG286,IF('[1]Berechnung Finiria'!B61=[1]Daten!BH264,[1]Daten!BH286,IF('[1]Berechnung Finiria'!B61=[1]Daten!BI264,[1]Daten!BI286,"")))))))))))))))))))))))))))))))))))))))))))))))))))))))))))</f>
        <v>1068</v>
      </c>
      <c r="H76" s="130" t="s">
        <v>10</v>
      </c>
      <c r="I76" s="129">
        <f>IF('[1]Berechnung Finiria'!B61=[1]Daten!B264,[1]Daten!B311,IF('[1]Berechnung Finiria'!B61=[1]Daten!C264,[1]Daten!C311,IF('[1]Berechnung Finiria'!B61=[1]Daten!D264,[1]Daten!D311,IF('[1]Berechnung Finiria'!B61=[1]Daten!E264,[1]Daten!E311,IF('[1]Berechnung Finiria'!B61=[1]Daten!F264,[1]Daten!F311,IF('[1]Berechnung Finiria'!B61=[1]Daten!G264,[1]Daten!G311,IF('[1]Berechnung Finiria'!B61=[1]Daten!H264,[1]Daten!H311,IF('[1]Berechnung Finiria'!B61=[1]Daten!I264,[1]Daten!I311,IF('[1]Berechnung Finiria'!B61=[1]Daten!J264,[1]Daten!J311,IF('[1]Berechnung Finiria'!B61=[1]Daten!K264,[1]Daten!K311,IF('[1]Berechnung Finiria'!B61=[1]Daten!L264,[1]Daten!L311,IF('[1]Berechnung Finiria'!B61=[1]Daten!M264,[1]Daten!M311,IF('[1]Berechnung Finiria'!B61=[1]Daten!N264,[1]Daten!N311,IF('[1]Berechnung Finiria'!B61=[1]Daten!O264,[1]Daten!O311,IF('[1]Berechnung Finiria'!B61=[1]Daten!P264,[1]Daten!P311,IF('[1]Berechnung Finiria'!B61=[1]Daten!Q264,[1]Daten!Q311,IF('[1]Berechnung Finiria'!B61=[1]Daten!R264,[1]Daten!R311,IF('[1]Berechnung Finiria'!B61=[1]Daten!S264,[1]Daten!S311,IF('[1]Berechnung Finiria'!B61=[1]Daten!T264,[1]Daten!T311,IF('[1]Berechnung Finiria'!B61=[1]Daten!U264,[1]Daten!U311,IF('[1]Berechnung Finiria'!B61=[1]Daten!V264,[1]Daten!V311,IF('[1]Berechnung Finiria'!B61=[1]Daten!W264,[1]Daten!W311,IF('[1]Berechnung Finiria'!B61=[1]Daten!X264,[1]Daten!X311,IF('[1]Berechnung Finiria'!B61=[1]Daten!Y264,[1]Daten!Y311,IF('[1]Berechnung Finiria'!B61=[1]Daten!Z264,[1]Daten!Z311,IF('[1]Berechnung Finiria'!B61=[1]Daten!AA264,[1]Daten!AA311,IF('[1]Berechnung Finiria'!B61=[1]Daten!AB264,[1]Daten!AB311,IF('[1]Berechnung Finiria'!B61=[1]Daten!AC264,[1]Daten!AC311,IF('[1]Berechnung Finiria'!B61=[1]Daten!AD264,[1]Daten!AD311,IF('[1]Berechnung Finiria'!B61=[1]Daten!AE264,[1]Daten!AE311,IF('[1]Berechnung Finiria'!B61=[1]Daten!AF264,[1]Daten!AF311,IF('[1]Berechnung Finiria'!B61=[1]Daten!AG264,[1]Daten!AG311,IF('[1]Berechnung Finiria'!B61=[1]Daten!AH264,[1]Daten!AH311,IF('[1]Berechnung Finiria'!B61=[1]Daten!AI264,[1]Daten!AI311,IF('[1]Berechnung Finiria'!B61=[1]Daten!AJ264,[1]Daten!AJ311,IF('[1]Berechnung Finiria'!B61=[1]Daten!AK264,[1]Daten!AK311,IF('[1]Berechnung Finiria'!B61=[1]Daten!AL264,[1]Daten!AL311,IF('[1]Berechnung Finiria'!B61=[1]Daten!AM264,[1]Daten!AM311,IF('[1]Berechnung Finiria'!B61=[1]Daten!AN264,[1]Daten!AN311,IF('[1]Berechnung Finiria'!B61=[1]Daten!AO264,[1]Daten!AO311,IF('[1]Berechnung Finiria'!B61=[1]Daten!AP264,[1]Daten!AP311,IF('[1]Berechnung Finiria'!B61=[1]Daten!AQ264,[1]Daten!AQ311,IF('[1]Berechnung Finiria'!B61=[1]Daten!AR264,[1]Daten!AR311,IF('[1]Berechnung Finiria'!B61=[1]Daten!AS264,[1]Daten!AS311,IF('[1]Berechnung Finiria'!B61=[1]Daten!AT264,[1]Daten!AT311,IF('[1]Berechnung Finiria'!B61=[1]Daten!AU264,[1]Daten!AU311,IF('[1]Berechnung Finiria'!B61=[1]Daten!AV264,[1]Daten!AVV311,IF('[1]Berechnung Finiria'!B61=[1]Daten!AX264,[1]Daten!AX311,IF('[1]Berechnung Finiria'!B61=[1]Daten!AY264,[1]Daten!AY311,IF('[1]Berechnung Finiria'!B61=[1]Daten!AZ264,[1]Daten!AZ311,IF('[1]Berechnung Finiria'!B61=[1]Daten!BA264,[1]Daten!BA311,IF('[1]Berechnung Finiria'!B61=[1]Daten!BB264,[1]Daten!BB311,IF('[1]Berechnung Finiria'!B61=[1]Daten!BC264,[1]Daten!BC311,IF('[1]Berechnung Finiria'!B61=[1]Daten!BD264,[1]Daten!BD311,IF('[1]Berechnung Finiria'!B61=[1]Daten!BE264,[1]Daten!BE311,IF('[1]Berechnung Finiria'!B61=[1]Daten!BF264,[1]Daten!BF311,IF('[1]Berechnung Finiria'!B61=[1]Daten!BG264,[1]Daten!BG311,IF('[1]Berechnung Finiria'!B61=[1]Daten!BH264,[1]Daten!BH311,IF('[1]Berechnung Finiria'!B61=[1]Daten!BI264,[1]Daten!BI311,"")))))))))))))))))))))))))))))))))))))))))))))))))))))))))))</f>
        <v>2040</v>
      </c>
      <c r="J76" s="130" t="s">
        <v>30</v>
      </c>
      <c r="K76" s="129">
        <f>IF('[1]Berechnung Finiria'!B61=[1]Daten!B264,[1]Daten!B336,IF('[1]Berechnung Finiria'!B61=[1]Daten!C264,[1]Daten!C336,IF('[1]Berechnung Finiria'!B61=[1]Daten!D264,[1]Daten!D336,IF('[1]Berechnung Finiria'!B61=[1]Daten!E264,[1]Daten!E336,IF('[1]Berechnung Finiria'!B61=[1]Daten!F264,[1]Daten!F336,IF('[1]Berechnung Finiria'!B61=[1]Daten!G264,[1]Daten!G336,IF('[1]Berechnung Finiria'!B61=[1]Daten!H264,[1]Daten!H336,IF('[1]Berechnung Finiria'!B61=[1]Daten!I264,[1]Daten!I336,IF('[1]Berechnung Finiria'!B61=[1]Daten!J264,[1]Daten!J336,IF('[1]Berechnung Finiria'!B61=[1]Daten!K264,[1]Daten!K336,IF('[1]Berechnung Finiria'!B61=[1]Daten!L264,[1]Daten!L336,IF('[1]Berechnung Finiria'!B61=[1]Daten!M264,[1]Daten!M336,IF('[1]Berechnung Finiria'!B61=[1]Daten!N264,[1]Daten!N336,IF('[1]Berechnung Finiria'!B61=[1]Daten!O264,[1]Daten!O336,IF('[1]Berechnung Finiria'!B61=[1]Daten!P264,[1]Daten!P336,IF('[1]Berechnung Finiria'!B61=[1]Daten!Q264,[1]Daten!Q336,IF('[1]Berechnung Finiria'!B61=[1]Daten!R264,[1]Daten!R336,IF('[1]Berechnung Finiria'!B61=[1]Daten!S264,[1]Daten!S336,IF('[1]Berechnung Finiria'!B61=[1]Daten!T264,[1]Daten!T336,IF('[1]Berechnung Finiria'!B61=[1]Daten!U264,[1]Daten!U336,IF('[1]Berechnung Finiria'!B61=[1]Daten!V264,[1]Daten!V336,IF('[1]Berechnung Finiria'!B61=[1]Daten!W264,[1]Daten!W336,IF('[1]Berechnung Finiria'!B61=[1]Daten!X264,[1]Daten!X336,IF('[1]Berechnung Finiria'!B61=[1]Daten!Y264,[1]Daten!Y336,IF('[1]Berechnung Finiria'!B61=[1]Daten!Z264,[1]Daten!Z336,IF('[1]Berechnung Finiria'!B61=[1]Daten!AA264,[1]Daten!AA336,IF('[1]Berechnung Finiria'!B61=[1]Daten!AB264,[1]Daten!AB336,IF('[1]Berechnung Finiria'!B61=[1]Daten!AC264,[1]Daten!AC336,IF('[1]Berechnung Finiria'!B61=[1]Daten!AD264,[1]Daten!AD336,IF('[1]Berechnung Finiria'!B61=[1]Daten!AE264,[1]Daten!AE336,IF('[1]Berechnung Finiria'!B61=[1]Daten!AF264,[1]Daten!AF336,IF('[1]Berechnung Finiria'!B61=[1]Daten!AG264,[1]Daten!AG336,IF('[1]Berechnung Finiria'!B61=[1]Daten!AH264,[1]Daten!AH336,IF('[1]Berechnung Finiria'!B61=[1]Daten!AI264,[1]Daten!AI336,IF('[1]Berechnung Finiria'!B61=[1]Daten!AJ264,[1]Daten!AJ336,IF('[1]Berechnung Finiria'!B61=[1]Daten!AK264,[1]Daten!AK336,IF('[1]Berechnung Finiria'!B61=[1]Daten!AL264,[1]Daten!AL336,IF('[1]Berechnung Finiria'!B61=[1]Daten!AM264,[1]Daten!AM336,IF('[1]Berechnung Finiria'!B61=[1]Daten!AN264,[1]Daten!AN336,IF('[1]Berechnung Finiria'!B61=[1]Daten!AO264,[1]Daten!AO336,IF('[1]Berechnung Finiria'!B61=[1]Daten!AP264,[1]Daten!AP336,IF('[1]Berechnung Finiria'!B61=[1]Daten!AQ264,[1]Daten!AQ336,IF('[1]Berechnung Finiria'!B61=[1]Daten!AR264,[1]Daten!AR336,IF('[1]Berechnung Finiria'!B61=[1]Daten!AS264,[1]Daten!AS336,IF('[1]Berechnung Finiria'!B61=[1]Daten!AT264,[1]Daten!AT336,IF('[1]Berechnung Finiria'!B61=[1]Daten!AU264,[1]Daten!AU336,IF('[1]Berechnung Finiria'!B61=[1]Daten!AV264,[1]Daten!AVV336,IF('[1]Berechnung Finiria'!B61=[1]Daten!AX264,[1]Daten!AX336,IF('[1]Berechnung Finiria'!B61=[1]Daten!AY264,[1]Daten!AY336,IF('[1]Berechnung Finiria'!B61=[1]Daten!AZ264,[1]Daten!AZ336,IF('[1]Berechnung Finiria'!B61=[1]Daten!BA264,[1]Daten!BA336,IF('[1]Berechnung Finiria'!B61=[1]Daten!BB264,[1]Daten!BB336,IF('[1]Berechnung Finiria'!B61=[1]Daten!BC264,[1]Daten!BC336,IF('[1]Berechnung Finiria'!B61=[1]Daten!BD264,[1]Daten!BD336,IF('[1]Berechnung Finiria'!B61=[1]Daten!BE264,[1]Daten!BE336,IF('[1]Berechnung Finiria'!B61=[1]Daten!BF264,[1]Daten!BF336,IF('[1]Berechnung Finiria'!B61=[1]Daten!BG264,[1]Daten!BG336,IF('[1]Berechnung Finiria'!B61=[1]Daten!BH264,[1]Daten!BH336,IF('[1]Berechnung Finiria'!B61=[1]Daten!BI264,[1]Daten!BI336,"")))))))))))))))))))))))))))))))))))))))))))))))))))))))))))</f>
        <v>1056</v>
      </c>
      <c r="P76" s="204"/>
    </row>
    <row r="77" spans="2:17" ht="16.5" thickTop="1" thickBot="1" x14ac:dyDescent="0.3">
      <c r="B77" s="117"/>
      <c r="C77" s="146" t="s">
        <v>419</v>
      </c>
      <c r="F77" s="130" t="s">
        <v>342</v>
      </c>
      <c r="G77" s="129">
        <f>IF('[1]Berechnung Finiria'!B61=[1]Daten!B264,[1]Daten!B287,IF('[1]Berechnung Finiria'!B61=[1]Daten!C264,[1]Daten!C287,IF('[1]Berechnung Finiria'!B61=[1]Daten!D264,[1]Daten!D287,IF('[1]Berechnung Finiria'!B61=[1]Daten!E264,[1]Daten!E287,IF('[1]Berechnung Finiria'!B61=[1]Daten!F264,[1]Daten!F287,IF('[1]Berechnung Finiria'!B61=[1]Daten!G264,[1]Daten!G287,IF('[1]Berechnung Finiria'!B61=[1]Daten!H264,[1]Daten!H287,IF('[1]Berechnung Finiria'!B61=[1]Daten!I264,[1]Daten!I287,IF('[1]Berechnung Finiria'!B61=[1]Daten!J264,[1]Daten!J287,IF('[1]Berechnung Finiria'!B61=[1]Daten!K264,[1]Daten!K287,IF('[1]Berechnung Finiria'!B61=[1]Daten!L264,[1]Daten!L287,IF('[1]Berechnung Finiria'!B61=[1]Daten!M264,[1]Daten!M287,IF('[1]Berechnung Finiria'!B61=[1]Daten!N264,[1]Daten!N287,IF('[1]Berechnung Finiria'!B61=[1]Daten!O264,[1]Daten!O287,IF('[1]Berechnung Finiria'!B61=[1]Daten!P264,[1]Daten!P287,IF('[1]Berechnung Finiria'!B61=[1]Daten!Q264,[1]Daten!Q287,IF('[1]Berechnung Finiria'!B61=[1]Daten!R264,[1]Daten!R287,IF('[1]Berechnung Finiria'!B61=[1]Daten!S264,[1]Daten!S287,IF('[1]Berechnung Finiria'!B61=[1]Daten!T264,[1]Daten!T287,IF('[1]Berechnung Finiria'!B61=[1]Daten!U264,[1]Daten!U287,IF('[1]Berechnung Finiria'!B61=[1]Daten!V264,[1]Daten!V287,IF('[1]Berechnung Finiria'!B61=[1]Daten!W264,[1]Daten!W287,IF('[1]Berechnung Finiria'!B61=[1]Daten!X264,[1]Daten!X287,IF('[1]Berechnung Finiria'!B61=[1]Daten!Y264,[1]Daten!Y287,IF('[1]Berechnung Finiria'!B61=[1]Daten!Z264,[1]Daten!Z287,IF('[1]Berechnung Finiria'!B61=[1]Daten!AA264,[1]Daten!AA287,IF('[1]Berechnung Finiria'!B61=[1]Daten!AB264,[1]Daten!AB287,IF('[1]Berechnung Finiria'!B61=[1]Daten!AC264,[1]Daten!AC287,IF('[1]Berechnung Finiria'!B61=[1]Daten!AD264,[1]Daten!AD287,IF('[1]Berechnung Finiria'!B61=[1]Daten!AE264,[1]Daten!AE287,IF('[1]Berechnung Finiria'!B61=[1]Daten!AF264,[1]Daten!AF287,IF('[1]Berechnung Finiria'!B61=[1]Daten!AG264,[1]Daten!AG287,IF('[1]Berechnung Finiria'!B61=[1]Daten!AH264,[1]Daten!AH287,IF('[1]Berechnung Finiria'!B61=[1]Daten!AI264,[1]Daten!AI287,IF('[1]Berechnung Finiria'!B61=[1]Daten!AJ264,[1]Daten!AJ287,IF('[1]Berechnung Finiria'!B61=[1]Daten!AK264,[1]Daten!AK287,IF('[1]Berechnung Finiria'!B61=[1]Daten!AL264,[1]Daten!AL287,IF('[1]Berechnung Finiria'!B61=[1]Daten!AM264,[1]Daten!AM287,IF('[1]Berechnung Finiria'!B61=[1]Daten!AN264,[1]Daten!AN287,IF('[1]Berechnung Finiria'!B61=[1]Daten!AO264,[1]Daten!AO287,IF('[1]Berechnung Finiria'!B61=[1]Daten!AP264,[1]Daten!AP287,IF('[1]Berechnung Finiria'!B61=[1]Daten!AQ264,[1]Daten!AQ287,IF('[1]Berechnung Finiria'!B61=[1]Daten!AR264,[1]Daten!AR287,IF('[1]Berechnung Finiria'!B61=[1]Daten!AS264,[1]Daten!AS287,IF('[1]Berechnung Finiria'!B61=[1]Daten!AT264,[1]Daten!AT287,IF('[1]Berechnung Finiria'!B61=[1]Daten!AU264,[1]Daten!AU287,IF('[1]Berechnung Finiria'!B61=[1]Daten!AV264,[1]Daten!AVV287,IF('[1]Berechnung Finiria'!B61=[1]Daten!AX264,[1]Daten!AX287,IF('[1]Berechnung Finiria'!B61=[1]Daten!AY264,[1]Daten!AY287,IF('[1]Berechnung Finiria'!B61=[1]Daten!AZ264,[1]Daten!AZ287,IF('[1]Berechnung Finiria'!B61=[1]Daten!BA264,[1]Daten!BA287,IF('[1]Berechnung Finiria'!B61=[1]Daten!BB264,[1]Daten!BB287,IF('[1]Berechnung Finiria'!B61=[1]Daten!BC264,[1]Daten!BC287,IF('[1]Berechnung Finiria'!B61=[1]Daten!BD264,[1]Daten!BD287,IF('[1]Berechnung Finiria'!B61=[1]Daten!BE264,[1]Daten!BE287,IF('[1]Berechnung Finiria'!B61=[1]Daten!BF264,[1]Daten!BF287,IF('[1]Berechnung Finiria'!B61=[1]Daten!BG264,[1]Daten!BG287,IF('[1]Berechnung Finiria'!B61=[1]Daten!BH264,[1]Daten!BH287,IF('[1]Berechnung Finiria'!B61=[1]Daten!BI264,[1]Daten!BI287,"")))))))))))))))))))))))))))))))))))))))))))))))))))))))))))</f>
        <v>1770</v>
      </c>
      <c r="H77" s="130" t="s">
        <v>343</v>
      </c>
      <c r="I77" s="129">
        <f>IF('[1]Berechnung Finiria'!B61=[1]Daten!B264,[1]Daten!B312,IF('[1]Berechnung Finiria'!B61=[1]Daten!C264,[1]Daten!C312,IF('[1]Berechnung Finiria'!B61=[1]Daten!D264,[1]Daten!D312,IF('[1]Berechnung Finiria'!B61=[1]Daten!E264,[1]Daten!E312,IF('[1]Berechnung Finiria'!B61=[1]Daten!F264,[1]Daten!F312,IF('[1]Berechnung Finiria'!B61=[1]Daten!G264,[1]Daten!G312,IF('[1]Berechnung Finiria'!B61=[1]Daten!H264,[1]Daten!H312,IF('[1]Berechnung Finiria'!B61=[1]Daten!I264,[1]Daten!I312,IF('[1]Berechnung Finiria'!B61=[1]Daten!J264,[1]Daten!J312,IF('[1]Berechnung Finiria'!B61=[1]Daten!K264,[1]Daten!K312,IF('[1]Berechnung Finiria'!B61=[1]Daten!L264,[1]Daten!L312,IF('[1]Berechnung Finiria'!B61=[1]Daten!M264,[1]Daten!M312,IF('[1]Berechnung Finiria'!B61=[1]Daten!N264,[1]Daten!N312,IF('[1]Berechnung Finiria'!B61=[1]Daten!O264,[1]Daten!O312,IF('[1]Berechnung Finiria'!B61=[1]Daten!P264,[1]Daten!P312,IF('[1]Berechnung Finiria'!B61=[1]Daten!Q264,[1]Daten!Q312,IF('[1]Berechnung Finiria'!B61=[1]Daten!R264,[1]Daten!R312,IF('[1]Berechnung Finiria'!B61=[1]Daten!S264,[1]Daten!S312,IF('[1]Berechnung Finiria'!B61=[1]Daten!T264,[1]Daten!T312,IF('[1]Berechnung Finiria'!B61=[1]Daten!U264,[1]Daten!U312,IF('[1]Berechnung Finiria'!B61=[1]Daten!V264,[1]Daten!V312,IF('[1]Berechnung Finiria'!B61=[1]Daten!W264,[1]Daten!W312,IF('[1]Berechnung Finiria'!B61=[1]Daten!X264,[1]Daten!X312,IF('[1]Berechnung Finiria'!B61=[1]Daten!Y264,[1]Daten!Y312,IF('[1]Berechnung Finiria'!B61=[1]Daten!Z264,[1]Daten!Z312,IF('[1]Berechnung Finiria'!B61=[1]Daten!AA264,[1]Daten!AA312,IF('[1]Berechnung Finiria'!B61=[1]Daten!AB264,[1]Daten!AB312,IF('[1]Berechnung Finiria'!B61=[1]Daten!AC264,[1]Daten!AC312,IF('[1]Berechnung Finiria'!B61=[1]Daten!AD264,[1]Daten!AD312,IF('[1]Berechnung Finiria'!B61=[1]Daten!AE264,[1]Daten!AE312,IF('[1]Berechnung Finiria'!B61=[1]Daten!AF264,[1]Daten!AF312,IF('[1]Berechnung Finiria'!B61=[1]Daten!AG264,[1]Daten!AG312,IF('[1]Berechnung Finiria'!B61=[1]Daten!AH264,[1]Daten!AH312,IF('[1]Berechnung Finiria'!B61=[1]Daten!AI264,[1]Daten!AI312,IF('[1]Berechnung Finiria'!B61=[1]Daten!AJ264,[1]Daten!AJ312,IF('[1]Berechnung Finiria'!B61=[1]Daten!AK264,[1]Daten!AK312,IF('[1]Berechnung Finiria'!B61=[1]Daten!AL264,[1]Daten!AL312,IF('[1]Berechnung Finiria'!B61=[1]Daten!AM264,[1]Daten!AM312,IF('[1]Berechnung Finiria'!B61=[1]Daten!AN264,[1]Daten!AN312,IF('[1]Berechnung Finiria'!B61=[1]Daten!AO264,[1]Daten!AO312,IF('[1]Berechnung Finiria'!B61=[1]Daten!AP264,[1]Daten!AP312,IF('[1]Berechnung Finiria'!B61=[1]Daten!AQ264,[1]Daten!AQ312,IF('[1]Berechnung Finiria'!B61=[1]Daten!AR264,[1]Daten!AR312,IF('[1]Berechnung Finiria'!B61=[1]Daten!AS264,[1]Daten!AS312,IF('[1]Berechnung Finiria'!B61=[1]Daten!AT264,[1]Daten!AT312,IF('[1]Berechnung Finiria'!B61=[1]Daten!AU264,[1]Daten!AU312,IF('[1]Berechnung Finiria'!B61=[1]Daten!AV264,[1]Daten!AVV312,IF('[1]Berechnung Finiria'!B61=[1]Daten!AX264,[1]Daten!AX312,IF('[1]Berechnung Finiria'!B61=[1]Daten!AY264,[1]Daten!AY312,IF('[1]Berechnung Finiria'!B61=[1]Daten!AZ264,[1]Daten!AZ312,IF('[1]Berechnung Finiria'!B61=[1]Daten!BA264,[1]Daten!BA312,IF('[1]Berechnung Finiria'!B61=[1]Daten!BB264,[1]Daten!BB312,IF('[1]Berechnung Finiria'!B61=[1]Daten!BC264,[1]Daten!BC312,IF('[1]Berechnung Finiria'!B61=[1]Daten!BD264,[1]Daten!BD312,IF('[1]Berechnung Finiria'!B61=[1]Daten!BE264,[1]Daten!BE312,IF('[1]Berechnung Finiria'!B61=[1]Daten!BF264,[1]Daten!BF312,IF('[1]Berechnung Finiria'!B61=[1]Daten!BG264,[1]Daten!BG312,IF('[1]Berechnung Finiria'!B61=[1]Daten!BH264,[1]Daten!BH312,IF('[1]Berechnung Finiria'!B61=[1]Daten!BI264,[1]Daten!BI312,"")))))))))))))))))))))))))))))))))))))))))))))))))))))))))))</f>
        <v>2340</v>
      </c>
      <c r="J77" s="130" t="s">
        <v>344</v>
      </c>
      <c r="K77" s="129">
        <f>IF('[1]Berechnung Finiria'!B61=[1]Daten!B264,[1]Daten!B337,IF('[1]Berechnung Finiria'!B61=[1]Daten!C264,[1]Daten!C337,IF('[1]Berechnung Finiria'!B61=[1]Daten!D264,[1]Daten!D337,IF('[1]Berechnung Finiria'!B61=[1]Daten!E264,[1]Daten!E337,IF('[1]Berechnung Finiria'!B61=[1]Daten!F264,[1]Daten!F337,IF('[1]Berechnung Finiria'!B61=[1]Daten!G264,[1]Daten!G337,IF('[1]Berechnung Finiria'!B61=[1]Daten!H264,[1]Daten!H337,IF('[1]Berechnung Finiria'!B61=[1]Daten!I264,[1]Daten!I337,IF('[1]Berechnung Finiria'!B61=[1]Daten!J264,[1]Daten!J337,IF('[1]Berechnung Finiria'!B61=[1]Daten!K264,[1]Daten!K337,IF('[1]Berechnung Finiria'!B61=[1]Daten!L264,[1]Daten!L337,IF('[1]Berechnung Finiria'!B61=[1]Daten!M264,[1]Daten!M337,IF('[1]Berechnung Finiria'!B61=[1]Daten!N264,[1]Daten!N337,IF('[1]Berechnung Finiria'!B61=[1]Daten!O264,[1]Daten!O337,IF('[1]Berechnung Finiria'!B61=[1]Daten!P264,[1]Daten!P337,IF('[1]Berechnung Finiria'!B61=[1]Daten!Q264,[1]Daten!Q337,IF('[1]Berechnung Finiria'!B61=[1]Daten!R264,[1]Daten!R337,IF('[1]Berechnung Finiria'!B61=[1]Daten!S264,[1]Daten!S337,IF('[1]Berechnung Finiria'!B61=[1]Daten!T264,[1]Daten!T337,IF('[1]Berechnung Finiria'!B61=[1]Daten!U264,[1]Daten!U337,IF('[1]Berechnung Finiria'!B61=[1]Daten!V264,[1]Daten!V337,IF('[1]Berechnung Finiria'!B61=[1]Daten!W264,[1]Daten!W337,IF('[1]Berechnung Finiria'!B61=[1]Daten!X264,[1]Daten!X337,IF('[1]Berechnung Finiria'!B61=[1]Daten!Y264,[1]Daten!Y337,IF('[1]Berechnung Finiria'!B61=[1]Daten!Z264,[1]Daten!Z337,IF('[1]Berechnung Finiria'!B61=[1]Daten!AA264,[1]Daten!AA337,IF('[1]Berechnung Finiria'!B61=[1]Daten!AB264,[1]Daten!AB337,IF('[1]Berechnung Finiria'!B61=[1]Daten!AC264,[1]Daten!AC337,IF('[1]Berechnung Finiria'!B61=[1]Daten!AD264,[1]Daten!AD337,IF('[1]Berechnung Finiria'!B61=[1]Daten!AE264,[1]Daten!AE337,IF('[1]Berechnung Finiria'!B61=[1]Daten!AF264,[1]Daten!AF337,IF('[1]Berechnung Finiria'!B61=[1]Daten!AG264,[1]Daten!AG337,IF('[1]Berechnung Finiria'!B61=[1]Daten!AH264,[1]Daten!AH337,IF('[1]Berechnung Finiria'!B61=[1]Daten!AI264,[1]Daten!AI337,IF('[1]Berechnung Finiria'!B61=[1]Daten!AJ264,[1]Daten!AJ337,IF('[1]Berechnung Finiria'!B61=[1]Daten!AK264,[1]Daten!AK337,IF('[1]Berechnung Finiria'!B61=[1]Daten!AL264,[1]Daten!AL337,IF('[1]Berechnung Finiria'!B61=[1]Daten!AM264,[1]Daten!AM337,IF('[1]Berechnung Finiria'!B61=[1]Daten!AN264,[1]Daten!AN337,IF('[1]Berechnung Finiria'!B61=[1]Daten!AO264,[1]Daten!AO337,IF('[1]Berechnung Finiria'!B61=[1]Daten!AP264,[1]Daten!AP337,IF('[1]Berechnung Finiria'!B61=[1]Daten!AQ264,[1]Daten!AQ337,IF('[1]Berechnung Finiria'!B61=[1]Daten!AR264,[1]Daten!AR337,IF('[1]Berechnung Finiria'!B61=[1]Daten!AS264,[1]Daten!AS337,IF('[1]Berechnung Finiria'!B61=[1]Daten!AT264,[1]Daten!AT337,IF('[1]Berechnung Finiria'!B61=[1]Daten!AU264,[1]Daten!AU337,IF('[1]Berechnung Finiria'!B61=[1]Daten!AV264,[1]Daten!AVV337,IF('[1]Berechnung Finiria'!B61=[1]Daten!AX264,[1]Daten!AX337,IF('[1]Berechnung Finiria'!B61=[1]Daten!AY264,[1]Daten!AY337,IF('[1]Berechnung Finiria'!B61=[1]Daten!AZ264,[1]Daten!AZ337,IF('[1]Berechnung Finiria'!B61=[1]Daten!BA264,[1]Daten!BA337,IF('[1]Berechnung Finiria'!B61=[1]Daten!BB264,[1]Daten!BB337,IF('[1]Berechnung Finiria'!B61=[1]Daten!BC264,[1]Daten!BC337,IF('[1]Berechnung Finiria'!B61=[1]Daten!BD264,[1]Daten!BD337,IF('[1]Berechnung Finiria'!B61=[1]Daten!BE264,[1]Daten!BE337,IF('[1]Berechnung Finiria'!B61=[1]Daten!BF264,[1]Daten!BF337,IF('[1]Berechnung Finiria'!B61=[1]Daten!BG264,[1]Daten!BG337,IF('[1]Berechnung Finiria'!B61=[1]Daten!BH264,[1]Daten!BH337,IF('[1]Berechnung Finiria'!B61=[1]Daten!BI264,[1]Daten!BI337,"")))))))))))))))))))))))))))))))))))))))))))))))))))))))))))</f>
        <v>2100</v>
      </c>
      <c r="P77" s="204"/>
    </row>
    <row r="78" spans="2:17" ht="17.25" thickTop="1" thickBot="1" x14ac:dyDescent="0.3">
      <c r="B78" s="116"/>
      <c r="C78" s="203" t="s">
        <v>218</v>
      </c>
      <c r="F78" s="130" t="s">
        <v>345</v>
      </c>
      <c r="G78" s="129">
        <f>IF('[1]Berechnung Finiria'!B61=[1]Daten!B264,[1]Daten!B288,IF('[1]Berechnung Finiria'!B61=[1]Daten!C264,[1]Daten!C288,IF('[1]Berechnung Finiria'!B61=[1]Daten!D264,[1]Daten!D288,IF('[1]Berechnung Finiria'!B61=[1]Daten!E264,[1]Daten!E288,IF('[1]Berechnung Finiria'!B61=[1]Daten!F264,[1]Daten!F288,IF('[1]Berechnung Finiria'!B61=[1]Daten!G264,[1]Daten!G288,IF('[1]Berechnung Finiria'!B61=[1]Daten!H264,[1]Daten!H288,IF('[1]Berechnung Finiria'!B61=[1]Daten!I264,[1]Daten!I288,IF('[1]Berechnung Finiria'!B61=[1]Daten!J264,[1]Daten!J288,IF('[1]Berechnung Finiria'!B61=[1]Daten!K264,[1]Daten!K288,IF('[1]Berechnung Finiria'!B61=[1]Daten!L264,[1]Daten!L288,IF('[1]Berechnung Finiria'!B61=[1]Daten!M264,[1]Daten!M288,IF('[1]Berechnung Finiria'!B61=[1]Daten!N264,[1]Daten!N288,IF('[1]Berechnung Finiria'!B61=[1]Daten!O264,[1]Daten!O288,IF('[1]Berechnung Finiria'!B61=[1]Daten!P264,[1]Daten!P288,IF('[1]Berechnung Finiria'!B61=[1]Daten!Q264,[1]Daten!Q288,IF('[1]Berechnung Finiria'!B61=[1]Daten!R264,[1]Daten!R288,IF('[1]Berechnung Finiria'!B61=[1]Daten!S264,[1]Daten!S288,IF('[1]Berechnung Finiria'!B61=[1]Daten!T264,[1]Daten!T288,IF('[1]Berechnung Finiria'!B61=[1]Daten!U264,[1]Daten!U288,IF('[1]Berechnung Finiria'!B61=[1]Daten!V264,[1]Daten!V288,IF('[1]Berechnung Finiria'!B61=[1]Daten!W264,[1]Daten!W288,IF('[1]Berechnung Finiria'!B61=[1]Daten!X264,[1]Daten!X288,IF('[1]Berechnung Finiria'!B61=[1]Daten!Y264,[1]Daten!Y288,IF('[1]Berechnung Finiria'!B61=[1]Daten!Z264,[1]Daten!Z288,IF('[1]Berechnung Finiria'!B61=[1]Daten!AA264,[1]Daten!AA288,IF('[1]Berechnung Finiria'!B61=[1]Daten!AB264,[1]Daten!AB288,IF('[1]Berechnung Finiria'!B61=[1]Daten!AC264,[1]Daten!AC288,IF('[1]Berechnung Finiria'!B61=[1]Daten!AD264,[1]Daten!AD288,IF('[1]Berechnung Finiria'!B61=[1]Daten!AE264,[1]Daten!AE288,IF('[1]Berechnung Finiria'!B61=[1]Daten!AF264,[1]Daten!AF288,IF('[1]Berechnung Finiria'!B61=[1]Daten!AG264,[1]Daten!AG288,IF('[1]Berechnung Finiria'!B61=[1]Daten!AH264,[1]Daten!AH288,IF('[1]Berechnung Finiria'!B61=[1]Daten!AI264,[1]Daten!AI288,IF('[1]Berechnung Finiria'!B61=[1]Daten!AJ264,[1]Daten!AJ288,IF('[1]Berechnung Finiria'!B61=[1]Daten!AK264,[1]Daten!AK288,IF('[1]Berechnung Finiria'!B61=[1]Daten!AL264,[1]Daten!AL288,IF('[1]Berechnung Finiria'!B61=[1]Daten!AM264,[1]Daten!AM288,IF('[1]Berechnung Finiria'!B61=[1]Daten!AN264,[1]Daten!AN288,IF('[1]Berechnung Finiria'!B61=[1]Daten!AO264,[1]Daten!AO288,IF('[1]Berechnung Finiria'!B61=[1]Daten!AP264,[1]Daten!AP288,IF('[1]Berechnung Finiria'!B61=[1]Daten!AQ264,[1]Daten!AQ288,IF('[1]Berechnung Finiria'!B61=[1]Daten!AR264,[1]Daten!AR288,IF('[1]Berechnung Finiria'!B61=[1]Daten!AS264,[1]Daten!AS288,IF('[1]Berechnung Finiria'!B61=[1]Daten!AT264,[1]Daten!AT288,IF('[1]Berechnung Finiria'!B61=[1]Daten!AU264,[1]Daten!AU288,IF('[1]Berechnung Finiria'!B61=[1]Daten!AV264,[1]Daten!AVV288,IF('[1]Berechnung Finiria'!B61=[1]Daten!AX264,[1]Daten!AX288,IF('[1]Berechnung Finiria'!B61=[1]Daten!AY264,[1]Daten!AY288,IF('[1]Berechnung Finiria'!B61=[1]Daten!AZ264,[1]Daten!AZ288,IF('[1]Berechnung Finiria'!B61=[1]Daten!BA264,[1]Daten!BA288,IF('[1]Berechnung Finiria'!B61=[1]Daten!BB264,[1]Daten!BB288,IF('[1]Berechnung Finiria'!B61=[1]Daten!BC264,[1]Daten!BC288,IF('[1]Berechnung Finiria'!B61=[1]Daten!BD264,[1]Daten!BD288,IF('[1]Berechnung Finiria'!B61=[1]Daten!BE264,[1]Daten!BE288,IF('[1]Berechnung Finiria'!B61=[1]Daten!BF264,[1]Daten!BF288,IF('[1]Berechnung Finiria'!B61=[1]Daten!BG264,[1]Daten!BG288,IF('[1]Berechnung Finiria'!B61=[1]Daten!BH264,[1]Daten!BH288,IF('[1]Berechnung Finiria'!B61=[1]Daten!BI264,[1]Daten!BI288,"")))))))))))))))))))))))))))))))))))))))))))))))))))))))))))</f>
        <v>3840</v>
      </c>
      <c r="H78" s="130" t="s">
        <v>346</v>
      </c>
      <c r="I78" s="129">
        <f>IF('[1]Berechnung Finiria'!B61=[1]Daten!B264,[1]Daten!B313,IF('[1]Berechnung Finiria'!B61=[1]Daten!C264,[1]Daten!C313,IF('[1]Berechnung Finiria'!B61=[1]Daten!D264,[1]Daten!D313,IF('[1]Berechnung Finiria'!B61=[1]Daten!E264,[1]Daten!E313,IF('[1]Berechnung Finiria'!B61=[1]Daten!F264,[1]Daten!F313,IF('[1]Berechnung Finiria'!B61=[1]Daten!G264,[1]Daten!G313,IF('[1]Berechnung Finiria'!B61=[1]Daten!H264,[1]Daten!H313,IF('[1]Berechnung Finiria'!B61=[1]Daten!I264,[1]Daten!I313,IF('[1]Berechnung Finiria'!B61=[1]Daten!J264,[1]Daten!J313,IF('[1]Berechnung Finiria'!B61=[1]Daten!K264,[1]Daten!K313,IF('[1]Berechnung Finiria'!B61=[1]Daten!L264,[1]Daten!L313,IF('[1]Berechnung Finiria'!B61=[1]Daten!M264,[1]Daten!M313,IF('[1]Berechnung Finiria'!B61=[1]Daten!N264,[1]Daten!N313,IF('[1]Berechnung Finiria'!B61=[1]Daten!O264,[1]Daten!O313,IF('[1]Berechnung Finiria'!B61=[1]Daten!P264,[1]Daten!P313,IF('[1]Berechnung Finiria'!B61=[1]Daten!Q264,[1]Daten!Q313,IF('[1]Berechnung Finiria'!B61=[1]Daten!R264,[1]Daten!R313,IF('[1]Berechnung Finiria'!B61=[1]Daten!S264,[1]Daten!S313,IF('[1]Berechnung Finiria'!B61=[1]Daten!T264,[1]Daten!T313,IF('[1]Berechnung Finiria'!B61=[1]Daten!U264,[1]Daten!U313,IF('[1]Berechnung Finiria'!B61=[1]Daten!V264,[1]Daten!V313,IF('[1]Berechnung Finiria'!B61=[1]Daten!W264,[1]Daten!W313,IF('[1]Berechnung Finiria'!B61=[1]Daten!X264,[1]Daten!X313,IF('[1]Berechnung Finiria'!B61=[1]Daten!Y264,[1]Daten!Y313,IF('[1]Berechnung Finiria'!B61=[1]Daten!Z264,[1]Daten!Z313,IF('[1]Berechnung Finiria'!B61=[1]Daten!AA264,[1]Daten!AA313,IF('[1]Berechnung Finiria'!B61=[1]Daten!AB264,[1]Daten!AB313,IF('[1]Berechnung Finiria'!B61=[1]Daten!AC264,[1]Daten!AC313,IF('[1]Berechnung Finiria'!B61=[1]Daten!AD264,[1]Daten!AD313,IF('[1]Berechnung Finiria'!B61=[1]Daten!AE264,[1]Daten!AE313,IF('[1]Berechnung Finiria'!B61=[1]Daten!AF264,[1]Daten!AF313,IF('[1]Berechnung Finiria'!B61=[1]Daten!AG264,[1]Daten!AG313,IF('[1]Berechnung Finiria'!B61=[1]Daten!AH264,[1]Daten!AH313,IF('[1]Berechnung Finiria'!B61=[1]Daten!AI264,[1]Daten!AI313,IF('[1]Berechnung Finiria'!B61=[1]Daten!AJ264,[1]Daten!AJ313,IF('[1]Berechnung Finiria'!B61=[1]Daten!AK264,[1]Daten!AK313,IF('[1]Berechnung Finiria'!B61=[1]Daten!AL264,[1]Daten!AL313,IF('[1]Berechnung Finiria'!B61=[1]Daten!AM264,[1]Daten!AM313,IF('[1]Berechnung Finiria'!B61=[1]Daten!AN264,[1]Daten!AN313,IF('[1]Berechnung Finiria'!B61=[1]Daten!AO264,[1]Daten!AO313,IF('[1]Berechnung Finiria'!B61=[1]Daten!AP264,[1]Daten!AP313,IF('[1]Berechnung Finiria'!B61=[1]Daten!AQ264,[1]Daten!AQ313,IF('[1]Berechnung Finiria'!B61=[1]Daten!AR264,[1]Daten!AR313,IF('[1]Berechnung Finiria'!B61=[1]Daten!AS264,[1]Daten!AS313,IF('[1]Berechnung Finiria'!B61=[1]Daten!AT264,[1]Daten!AT313,IF('[1]Berechnung Finiria'!B61=[1]Daten!AU264,[1]Daten!AU313,IF('[1]Berechnung Finiria'!B61=[1]Daten!AV264,[1]Daten!AVV313,IF('[1]Berechnung Finiria'!B61=[1]Daten!AX264,[1]Daten!AX313,IF('[1]Berechnung Finiria'!B61=[1]Daten!AY264,[1]Daten!AY313,IF('[1]Berechnung Finiria'!B61=[1]Daten!AZ264,[1]Daten!AZ313,IF('[1]Berechnung Finiria'!B61=[1]Daten!BA264,[1]Daten!BA313,IF('[1]Berechnung Finiria'!B61=[1]Daten!BB264,[1]Daten!BB313,IF('[1]Berechnung Finiria'!B61=[1]Daten!BC264,[1]Daten!BC313,IF('[1]Berechnung Finiria'!B61=[1]Daten!BD264,[1]Daten!BD313,IF('[1]Berechnung Finiria'!B61=[1]Daten!BE264,[1]Daten!BE313,IF('[1]Berechnung Finiria'!B61=[1]Daten!BF264,[1]Daten!BF313,IF('[1]Berechnung Finiria'!B61=[1]Daten!BG264,[1]Daten!BG313,IF('[1]Berechnung Finiria'!B61=[1]Daten!BH264,[1]Daten!BH313,IF('[1]Berechnung Finiria'!B61=[1]Daten!BI264,[1]Daten!BI313,"")))))))))))))))))))))))))))))))))))))))))))))))))))))))))))</f>
        <v>4200</v>
      </c>
      <c r="J78" s="130" t="s">
        <v>347</v>
      </c>
      <c r="K78" s="129">
        <f>IF('[1]Berechnung Finiria'!B61=[1]Daten!B264,[1]Daten!B338,IF('[1]Berechnung Finiria'!B61=[1]Daten!C264,[1]Daten!C338,IF('[1]Berechnung Finiria'!B61=[1]Daten!D264,[1]Daten!D338,IF('[1]Berechnung Finiria'!B61=[1]Daten!E264,[1]Daten!E338,IF('[1]Berechnung Finiria'!B61=[1]Daten!F264,[1]Daten!F338,IF('[1]Berechnung Finiria'!B61=[1]Daten!G264,[1]Daten!G338,IF('[1]Berechnung Finiria'!B61=[1]Daten!H264,[1]Daten!H338,IF('[1]Berechnung Finiria'!B61=[1]Daten!I264,[1]Daten!I338,IF('[1]Berechnung Finiria'!B61=[1]Daten!J264,[1]Daten!J338,IF('[1]Berechnung Finiria'!B61=[1]Daten!K264,[1]Daten!K338,IF('[1]Berechnung Finiria'!B61=[1]Daten!L264,[1]Daten!L338,IF('[1]Berechnung Finiria'!B61=[1]Daten!M264,[1]Daten!M338,IF('[1]Berechnung Finiria'!B61=[1]Daten!N264,[1]Daten!N338,IF('[1]Berechnung Finiria'!B61=[1]Daten!O264,[1]Daten!O338,IF('[1]Berechnung Finiria'!B61=[1]Daten!P264,[1]Daten!P338,IF('[1]Berechnung Finiria'!B61=[1]Daten!Q264,[1]Daten!Q338,IF('[1]Berechnung Finiria'!B61=[1]Daten!R264,[1]Daten!R338,IF('[1]Berechnung Finiria'!B61=[1]Daten!S264,[1]Daten!S338,IF('[1]Berechnung Finiria'!B61=[1]Daten!T264,[1]Daten!T338,IF('[1]Berechnung Finiria'!B61=[1]Daten!U264,[1]Daten!U338,IF('[1]Berechnung Finiria'!B61=[1]Daten!V264,[1]Daten!V338,IF('[1]Berechnung Finiria'!B61=[1]Daten!W264,[1]Daten!W338,IF('[1]Berechnung Finiria'!B61=[1]Daten!X264,[1]Daten!X338,IF('[1]Berechnung Finiria'!B61=[1]Daten!Y264,[1]Daten!Y338,IF('[1]Berechnung Finiria'!B61=[1]Daten!Z264,[1]Daten!Z338,IF('[1]Berechnung Finiria'!B61=[1]Daten!AA264,[1]Daten!AA338,IF('[1]Berechnung Finiria'!B61=[1]Daten!AB264,[1]Daten!AB338,IF('[1]Berechnung Finiria'!B61=[1]Daten!AC264,[1]Daten!AC338,IF('[1]Berechnung Finiria'!B61=[1]Daten!AD264,[1]Daten!AD338,IF('[1]Berechnung Finiria'!B61=[1]Daten!AE264,[1]Daten!AE338,IF('[1]Berechnung Finiria'!B61=[1]Daten!AF264,[1]Daten!AF338,IF('[1]Berechnung Finiria'!B61=[1]Daten!AG264,[1]Daten!AG338,IF('[1]Berechnung Finiria'!B61=[1]Daten!AH264,[1]Daten!AH338,IF('[1]Berechnung Finiria'!B61=[1]Daten!AI264,[1]Daten!AI338,IF('[1]Berechnung Finiria'!B61=[1]Daten!AJ264,[1]Daten!AJ338,IF('[1]Berechnung Finiria'!B61=[1]Daten!AK264,[1]Daten!AK338,IF('[1]Berechnung Finiria'!B61=[1]Daten!AL264,[1]Daten!AL338,IF('[1]Berechnung Finiria'!B61=[1]Daten!AM264,[1]Daten!AM338,IF('[1]Berechnung Finiria'!B61=[1]Daten!AN264,[1]Daten!AN338,IF('[1]Berechnung Finiria'!B61=[1]Daten!AO264,[1]Daten!AO338,IF('[1]Berechnung Finiria'!B61=[1]Daten!AP264,[1]Daten!AP338,IF('[1]Berechnung Finiria'!B61=[1]Daten!AQ264,[1]Daten!AQ338,IF('[1]Berechnung Finiria'!B61=[1]Daten!AR264,[1]Daten!AR338,IF('[1]Berechnung Finiria'!B61=[1]Daten!AS264,[1]Daten!AS338,IF('[1]Berechnung Finiria'!B61=[1]Daten!AT264,[1]Daten!AT338,IF('[1]Berechnung Finiria'!B61=[1]Daten!AU264,[1]Daten!AU338,IF('[1]Berechnung Finiria'!B61=[1]Daten!AV264,[1]Daten!AVV338,IF('[1]Berechnung Finiria'!B61=[1]Daten!AX264,[1]Daten!AX338,IF('[1]Berechnung Finiria'!B61=[1]Daten!AY264,[1]Daten!AY338,IF('[1]Berechnung Finiria'!B61=[1]Daten!AZ264,[1]Daten!AZ338,IF('[1]Berechnung Finiria'!B61=[1]Daten!BA264,[1]Daten!BA338,IF('[1]Berechnung Finiria'!B61=[1]Daten!BB264,[1]Daten!BB338,IF('[1]Berechnung Finiria'!B61=[1]Daten!BC264,[1]Daten!BC338,IF('[1]Berechnung Finiria'!B61=[1]Daten!BD264,[1]Daten!BD338,IF('[1]Berechnung Finiria'!B61=[1]Daten!BE264,[1]Daten!BE338,IF('[1]Berechnung Finiria'!B61=[1]Daten!BF264,[1]Daten!BF338,IF('[1]Berechnung Finiria'!B61=[1]Daten!BG264,[1]Daten!BG338,IF('[1]Berechnung Finiria'!B61=[1]Daten!BH264,[1]Daten!BH338,IF('[1]Berechnung Finiria'!B61=[1]Daten!BI264,[1]Daten!BI338,"")))))))))))))))))))))))))))))))))))))))))))))))))))))))))))</f>
        <v>4800</v>
      </c>
      <c r="P78" s="204"/>
    </row>
    <row r="79" spans="2:17" ht="16.5" thickTop="1" thickBot="1" x14ac:dyDescent="0.3">
      <c r="B79" s="118">
        <f>IF(B77=F61,B78/G61,IF(B77=F62,B78/G62,IF(B77=F63,B78/G63,IF(B77=F64,B78/G64,IF(B77=F65,B78/G65,IF(B77=F66,B78/G66,IF(B77=F67,B78/G67,IF(B77=F68,B78/G68,IF(B77=F69,B78/G69,IF(B77=F70,B78/G70,IF(B77=F71,B78/G71,IF(B77=F72,B78/G72,IF(B77=F73,B78/G73,IF(B77=F74,B78/G74,IF(B77=F75,B78/G75,IF(B77=F76,B78/G76,IF(B77=F77,B78/G77,IF(B77=F78,B78/G78,IF(B77=F79,B78/G79,IF(B77=F80,B78/G80,IF(B77=F81,B78/G81,IF(B77=F82,B78/G82,IF(B77=F83,B78/G83,IF(B77=F84,B78/G84,))))))))))))))))))))))))</f>
        <v>0</v>
      </c>
      <c r="C79" s="201" t="s">
        <v>301</v>
      </c>
      <c r="F79" s="132" t="s">
        <v>21</v>
      </c>
      <c r="G79" s="131">
        <f>IF('[1]Berechnung Finiria'!B61=[1]Daten!B264,[1]Daten!B289,IF('[1]Berechnung Finiria'!B61=[1]Daten!C264,[1]Daten!C289,IF('[1]Berechnung Finiria'!B61=[1]Daten!D264,[1]Daten!D289,IF('[1]Berechnung Finiria'!B61=[1]Daten!E264,[1]Daten!E289,IF('[1]Berechnung Finiria'!B61=[1]Daten!F264,[1]Daten!F289,IF('[1]Berechnung Finiria'!B61=[1]Daten!G264,[1]Daten!G289,IF('[1]Berechnung Finiria'!B61=[1]Daten!H264,[1]Daten!H289,IF('[1]Berechnung Finiria'!B61=[1]Daten!I264,[1]Daten!I289,IF('[1]Berechnung Finiria'!B61=[1]Daten!J264,[1]Daten!J289,IF('[1]Berechnung Finiria'!B61=[1]Daten!K264,[1]Daten!K289,IF('[1]Berechnung Finiria'!B61=[1]Daten!L264,[1]Daten!L289,IF('[1]Berechnung Finiria'!B61=[1]Daten!M264,[1]Daten!M289,IF('[1]Berechnung Finiria'!B61=[1]Daten!N264,[1]Daten!N289,IF('[1]Berechnung Finiria'!B61=[1]Daten!O264,[1]Daten!O289,IF('[1]Berechnung Finiria'!B61=[1]Daten!P264,[1]Daten!P289,IF('[1]Berechnung Finiria'!B61=[1]Daten!Q264,[1]Daten!Q289,IF('[1]Berechnung Finiria'!B61=[1]Daten!R264,[1]Daten!R289,IF('[1]Berechnung Finiria'!B61=[1]Daten!S264,[1]Daten!S289,IF('[1]Berechnung Finiria'!B61=[1]Daten!T264,[1]Daten!T289,IF('[1]Berechnung Finiria'!B61=[1]Daten!U264,[1]Daten!U289,IF('[1]Berechnung Finiria'!B61=[1]Daten!V264,[1]Daten!V289,IF('[1]Berechnung Finiria'!B61=[1]Daten!W264,[1]Daten!W289,IF('[1]Berechnung Finiria'!B61=[1]Daten!X264,[1]Daten!X289,IF('[1]Berechnung Finiria'!B61=[1]Daten!Y264,[1]Daten!Y289,IF('[1]Berechnung Finiria'!B61=[1]Daten!Z264,[1]Daten!Z289,IF('[1]Berechnung Finiria'!B61=[1]Daten!AA264,[1]Daten!AA289,IF('[1]Berechnung Finiria'!B61=[1]Daten!AB264,[1]Daten!AB289,IF('[1]Berechnung Finiria'!B61=[1]Daten!AC264,[1]Daten!AC289,IF('[1]Berechnung Finiria'!B61=[1]Daten!AD264,[1]Daten!AD289,IF('[1]Berechnung Finiria'!B61=[1]Daten!AE264,[1]Daten!AE289,IF('[1]Berechnung Finiria'!B61=[1]Daten!AF264,[1]Daten!AF289,IF('[1]Berechnung Finiria'!B61=[1]Daten!AG264,[1]Daten!AG289,IF('[1]Berechnung Finiria'!B61=[1]Daten!AH264,[1]Daten!AH289,IF('[1]Berechnung Finiria'!B61=[1]Daten!AI264,[1]Daten!AI289,IF('[1]Berechnung Finiria'!B61=[1]Daten!AJ264,[1]Daten!AJ289,IF('[1]Berechnung Finiria'!B61=[1]Daten!AK264,[1]Daten!AK289,IF('[1]Berechnung Finiria'!B61=[1]Daten!AL264,[1]Daten!AL289,IF('[1]Berechnung Finiria'!B61=[1]Daten!AM264,[1]Daten!AM289,IF('[1]Berechnung Finiria'!B61=[1]Daten!AN264,[1]Daten!AN289,IF('[1]Berechnung Finiria'!B61=[1]Daten!AO264,[1]Daten!AO289,IF('[1]Berechnung Finiria'!B61=[1]Daten!AP264,[1]Daten!AP289,IF('[1]Berechnung Finiria'!B61=[1]Daten!AQ264,[1]Daten!AQ289,IF('[1]Berechnung Finiria'!B61=[1]Daten!AR264,[1]Daten!AR289,IF('[1]Berechnung Finiria'!B61=[1]Daten!AS264,[1]Daten!AS289,IF('[1]Berechnung Finiria'!B61=[1]Daten!AT264,[1]Daten!AT289,IF('[1]Berechnung Finiria'!B61=[1]Daten!AU264,[1]Daten!AU289,IF('[1]Berechnung Finiria'!B61=[1]Daten!AV264,[1]Daten!AVV289,IF('[1]Berechnung Finiria'!B61=[1]Daten!AX264,[1]Daten!AX289,IF('[1]Berechnung Finiria'!B61=[1]Daten!AY264,[1]Daten!AY289,IF('[1]Berechnung Finiria'!B61=[1]Daten!AZ264,[1]Daten!AZ289,IF('[1]Berechnung Finiria'!B61=[1]Daten!BA264,[1]Daten!BA289,IF('[1]Berechnung Finiria'!B61=[1]Daten!BB264,[1]Daten!BB289,IF('[1]Berechnung Finiria'!B61=[1]Daten!BC264,[1]Daten!BC289,IF('[1]Berechnung Finiria'!B61=[1]Daten!BD264,[1]Daten!BD289,IF('[1]Berechnung Finiria'!B61=[1]Daten!BE264,[1]Daten!BE289,IF('[1]Berechnung Finiria'!B61=[1]Daten!BF264,[1]Daten!BF289,IF('[1]Berechnung Finiria'!B61=[1]Daten!BG264,[1]Daten!BG289,IF('[1]Berechnung Finiria'!B61=[1]Daten!BH264,[1]Daten!BH289,IF('[1]Berechnung Finiria'!B61=[1]Daten!BI264,[1]Daten!BI289,"")))))))))))))))))))))))))))))))))))))))))))))))))))))))))))</f>
        <v>30</v>
      </c>
      <c r="H79" s="132" t="s">
        <v>88</v>
      </c>
      <c r="I79" s="131">
        <f>IF('[1]Berechnung Finiria'!B61=[1]Daten!B264,[1]Daten!B314,IF('[1]Berechnung Finiria'!B61=[1]Daten!C264,[1]Daten!C314,IF('[1]Berechnung Finiria'!B61=[1]Daten!D264,[1]Daten!D314,IF('[1]Berechnung Finiria'!B61=[1]Daten!E264,[1]Daten!E314,IF('[1]Berechnung Finiria'!B61=[1]Daten!F264,[1]Daten!F314,IF('[1]Berechnung Finiria'!B61=[1]Daten!G264,[1]Daten!G314,IF('[1]Berechnung Finiria'!B61=[1]Daten!H264,[1]Daten!H314,IF('[1]Berechnung Finiria'!B61=[1]Daten!I264,[1]Daten!I314,IF('[1]Berechnung Finiria'!B61=[1]Daten!J264,[1]Daten!J314,IF('[1]Berechnung Finiria'!B61=[1]Daten!K264,[1]Daten!K314,IF('[1]Berechnung Finiria'!B61=[1]Daten!L264,[1]Daten!L314,IF('[1]Berechnung Finiria'!B61=[1]Daten!M264,[1]Daten!M314,IF('[1]Berechnung Finiria'!B61=[1]Daten!N264,[1]Daten!N314,IF('[1]Berechnung Finiria'!B61=[1]Daten!O264,[1]Daten!O314,IF('[1]Berechnung Finiria'!B61=[1]Daten!P264,[1]Daten!P314,IF('[1]Berechnung Finiria'!B61=[1]Daten!Q264,[1]Daten!Q314,IF('[1]Berechnung Finiria'!B61=[1]Daten!R264,[1]Daten!R314,IF('[1]Berechnung Finiria'!B61=[1]Daten!S264,[1]Daten!S314,IF('[1]Berechnung Finiria'!B61=[1]Daten!T264,[1]Daten!T314,IF('[1]Berechnung Finiria'!B61=[1]Daten!U264,[1]Daten!U314,IF('[1]Berechnung Finiria'!B61=[1]Daten!V264,[1]Daten!V314,IF('[1]Berechnung Finiria'!B61=[1]Daten!W264,[1]Daten!W314,IF('[1]Berechnung Finiria'!B61=[1]Daten!X264,[1]Daten!X314,IF('[1]Berechnung Finiria'!B61=[1]Daten!Y264,[1]Daten!Y314,IF('[1]Berechnung Finiria'!B61=[1]Daten!Z264,[1]Daten!Z314,IF('[1]Berechnung Finiria'!B61=[1]Daten!AA264,[1]Daten!AA314,IF('[1]Berechnung Finiria'!B61=[1]Daten!AB264,[1]Daten!AB314,IF('[1]Berechnung Finiria'!B61=[1]Daten!AC264,[1]Daten!AC314,IF('[1]Berechnung Finiria'!B61=[1]Daten!AD264,[1]Daten!AD314,IF('[1]Berechnung Finiria'!B61=[1]Daten!AE264,[1]Daten!AE314,IF('[1]Berechnung Finiria'!B61=[1]Daten!AF264,[1]Daten!AF314,IF('[1]Berechnung Finiria'!B61=[1]Daten!AG264,[1]Daten!AG314,IF('[1]Berechnung Finiria'!B61=[1]Daten!AH264,[1]Daten!AH314,IF('[1]Berechnung Finiria'!B61=[1]Daten!AI264,[1]Daten!AI314,IF('[1]Berechnung Finiria'!B61=[1]Daten!AJ264,[1]Daten!AJ314,IF('[1]Berechnung Finiria'!B61=[1]Daten!AK264,[1]Daten!AK314,IF('[1]Berechnung Finiria'!B61=[1]Daten!AL264,[1]Daten!AL314,IF('[1]Berechnung Finiria'!B61=[1]Daten!AM264,[1]Daten!AM314,IF('[1]Berechnung Finiria'!B61=[1]Daten!AN264,[1]Daten!AN314,IF('[1]Berechnung Finiria'!B61=[1]Daten!AO264,[1]Daten!AO314,IF('[1]Berechnung Finiria'!B61=[1]Daten!AP264,[1]Daten!AP314,IF('[1]Berechnung Finiria'!B61=[1]Daten!AQ264,[1]Daten!AQ314,IF('[1]Berechnung Finiria'!B61=[1]Daten!AR264,[1]Daten!AR314,IF('[1]Berechnung Finiria'!B61=[1]Daten!AS264,[1]Daten!AS314,IF('[1]Berechnung Finiria'!B61=[1]Daten!AT264,[1]Daten!AT314,IF('[1]Berechnung Finiria'!B61=[1]Daten!AU264,[1]Daten!AU314,IF('[1]Berechnung Finiria'!B61=[1]Daten!AV264,[1]Daten!AVV314,IF('[1]Berechnung Finiria'!B61=[1]Daten!AX264,[1]Daten!AX314,IF('[1]Berechnung Finiria'!B61=[1]Daten!AY264,[1]Daten!AY314,IF('[1]Berechnung Finiria'!B61=[1]Daten!AZ264,[1]Daten!AZ314,IF('[1]Berechnung Finiria'!B61=[1]Daten!BA264,[1]Daten!BA314,IF('[1]Berechnung Finiria'!B61=[1]Daten!BB264,[1]Daten!BB314,IF('[1]Berechnung Finiria'!B61=[1]Daten!BC264,[1]Daten!BC314,IF('[1]Berechnung Finiria'!B61=[1]Daten!BD264,[1]Daten!BD314,IF('[1]Berechnung Finiria'!B61=[1]Daten!BE264,[1]Daten!BE314,IF('[1]Berechnung Finiria'!B61=[1]Daten!BF264,[1]Daten!BF314,IF('[1]Berechnung Finiria'!B61=[1]Daten!BG264,[1]Daten!BG314,IF('[1]Berechnung Finiria'!B61=[1]Daten!BH264,[1]Daten!BH314,IF('[1]Berechnung Finiria'!B61=[1]Daten!BI264,[1]Daten!BI314,"")))))))))))))))))))))))))))))))))))))))))))))))))))))))))))</f>
        <v>45</v>
      </c>
      <c r="J79" s="132" t="s">
        <v>17</v>
      </c>
      <c r="K79" s="131">
        <f>IF('[1]Berechnung Finiria'!B61=[1]Daten!B264,[1]Daten!B339,IF('[1]Berechnung Finiria'!B61=[1]Daten!C264,[1]Daten!C339,IF('[1]Berechnung Finiria'!B61=[1]Daten!D264,[1]Daten!D339,IF('[1]Berechnung Finiria'!B61=[1]Daten!E264,[1]Daten!E339,IF('[1]Berechnung Finiria'!B61=[1]Daten!F264,[1]Daten!F339,IF('[1]Berechnung Finiria'!B61=[1]Daten!G264,[1]Daten!G339,IF('[1]Berechnung Finiria'!B61=[1]Daten!H264,[1]Daten!H339,IF('[1]Berechnung Finiria'!B61=[1]Daten!I264,[1]Daten!I339,IF('[1]Berechnung Finiria'!B61=[1]Daten!J264,[1]Daten!J339,IF('[1]Berechnung Finiria'!B61=[1]Daten!K264,[1]Daten!K339,IF('[1]Berechnung Finiria'!B61=[1]Daten!L264,[1]Daten!L339,IF('[1]Berechnung Finiria'!B61=[1]Daten!M264,[1]Daten!M339,IF('[1]Berechnung Finiria'!B61=[1]Daten!N264,[1]Daten!N339,IF('[1]Berechnung Finiria'!B61=[1]Daten!O264,[1]Daten!O339,IF('[1]Berechnung Finiria'!B61=[1]Daten!P264,[1]Daten!P339,IF('[1]Berechnung Finiria'!B61=[1]Daten!Q264,[1]Daten!Q339,IF('[1]Berechnung Finiria'!B61=[1]Daten!R264,[1]Daten!R339,IF('[1]Berechnung Finiria'!B61=[1]Daten!S264,[1]Daten!S339,IF('[1]Berechnung Finiria'!B61=[1]Daten!T264,[1]Daten!T339,IF('[1]Berechnung Finiria'!B61=[1]Daten!U264,[1]Daten!U339,IF('[1]Berechnung Finiria'!B61=[1]Daten!V264,[1]Daten!V339,IF('[1]Berechnung Finiria'!B61=[1]Daten!W264,[1]Daten!W339,IF('[1]Berechnung Finiria'!B61=[1]Daten!X264,[1]Daten!X339,IF('[1]Berechnung Finiria'!B61=[1]Daten!Y264,[1]Daten!Y339,IF('[1]Berechnung Finiria'!B61=[1]Daten!Z264,[1]Daten!Z339,IF('[1]Berechnung Finiria'!B61=[1]Daten!AA264,[1]Daten!AA339,IF('[1]Berechnung Finiria'!B61=[1]Daten!AB264,[1]Daten!AB339,IF('[1]Berechnung Finiria'!B61=[1]Daten!AC264,[1]Daten!AC339,IF('[1]Berechnung Finiria'!B61=[1]Daten!AD264,[1]Daten!AD339,IF('[1]Berechnung Finiria'!B61=[1]Daten!AE264,[1]Daten!AE339,IF('[1]Berechnung Finiria'!B61=[1]Daten!AF264,[1]Daten!AF339,IF('[1]Berechnung Finiria'!B61=[1]Daten!AG264,[1]Daten!AG339,IF('[1]Berechnung Finiria'!B61=[1]Daten!AH264,[1]Daten!AH339,IF('[1]Berechnung Finiria'!B61=[1]Daten!AI264,[1]Daten!AI339,IF('[1]Berechnung Finiria'!B61=[1]Daten!AJ264,[1]Daten!AJ339,IF('[1]Berechnung Finiria'!B61=[1]Daten!AK264,[1]Daten!AK339,IF('[1]Berechnung Finiria'!B61=[1]Daten!AL264,[1]Daten!AL339,IF('[1]Berechnung Finiria'!B61=[1]Daten!AM264,[1]Daten!AM339,IF('[1]Berechnung Finiria'!B61=[1]Daten!AN264,[1]Daten!AN339,IF('[1]Berechnung Finiria'!B61=[1]Daten!AO264,[1]Daten!AO339,IF('[1]Berechnung Finiria'!B61=[1]Daten!AP264,[1]Daten!AP339,IF('[1]Berechnung Finiria'!B61=[1]Daten!AQ264,[1]Daten!AQ339,IF('[1]Berechnung Finiria'!B61=[1]Daten!AR264,[1]Daten!AR339,IF('[1]Berechnung Finiria'!B61=[1]Daten!AS264,[1]Daten!AS339,IF('[1]Berechnung Finiria'!B61=[1]Daten!AT264,[1]Daten!AT339,IF('[1]Berechnung Finiria'!B61=[1]Daten!AU264,[1]Daten!AU339,IF('[1]Berechnung Finiria'!B61=[1]Daten!AV264,[1]Daten!AVV339,IF('[1]Berechnung Finiria'!B61=[1]Daten!AX264,[1]Daten!AX339,IF('[1]Berechnung Finiria'!B61=[1]Daten!AY264,[1]Daten!AY339,IF('[1]Berechnung Finiria'!B61=[1]Daten!AZ264,[1]Daten!AZ339,IF('[1]Berechnung Finiria'!B61=[1]Daten!BA264,[1]Daten!BA339,IF('[1]Berechnung Finiria'!B61=[1]Daten!BB264,[1]Daten!BB339,IF('[1]Berechnung Finiria'!B61=[1]Daten!BC264,[1]Daten!BC339,IF('[1]Berechnung Finiria'!B61=[1]Daten!BD264,[1]Daten!BD339,IF('[1]Berechnung Finiria'!B61=[1]Daten!BE264,[1]Daten!BE339,IF('[1]Berechnung Finiria'!B61=[1]Daten!BF264,[1]Daten!BF339,IF('[1]Berechnung Finiria'!B61=[1]Daten!BG264,[1]Daten!BG339,IF('[1]Berechnung Finiria'!B61=[1]Daten!BH264,[1]Daten!BH339,IF('[1]Berechnung Finiria'!B61=[1]Daten!BI264,[1]Daten!BI339,"")))))))))))))))))))))))))))))))))))))))))))))))))))))))))))</f>
        <v>65</v>
      </c>
      <c r="P79" s="204"/>
    </row>
    <row r="80" spans="2:17" ht="16.5" thickTop="1" thickBot="1" x14ac:dyDescent="0.3">
      <c r="B80" s="120">
        <f>IF(B77=H61,B78/I61,IF(B77=H62,B78/I62,IF(B77=H63,B78/I63,IF(B77=H64,B78/I64,IF(B77=H65,B78/I65,IF(B77=H66,B78/I66,IF(B77=H67,B78/I67,IF(B77=H68,B78/I68,IF(B77=H69,B78/I69,IF(B77=H70,B78/I70,IF(B77=H71,B78/I71,IF(B77=H72,B78/I72,IF(B77=H73,B78/I73,IF(B77=H74,B78/I74,IF(B77=H75,B78/I75,IF(B77=H76,B78/I76,IF(B77=H77,B78/I77,IF(B77=H78,B78/I78,IF(B77=H79,B78/I79,IF(B77=H80,B78/I80,IF(B77=H81,B78/I81,IF(B77=H82,B78/I82,IF(B77=H83,B78/I83,IF(B77=H84,B78/I84,))))))))))))))))))))))))</f>
        <v>0</v>
      </c>
      <c r="C80" s="201" t="s">
        <v>301</v>
      </c>
      <c r="F80" s="132" t="s">
        <v>43</v>
      </c>
      <c r="G80" s="131">
        <f>IF('[1]Berechnung Finiria'!B61=[1]Daten!B264,[1]Daten!B290,IF('[1]Berechnung Finiria'!B61=[1]Daten!C264,[1]Daten!C290,IF('[1]Berechnung Finiria'!B61=[1]Daten!D264,[1]Daten!D290,IF('[1]Berechnung Finiria'!B61=[1]Daten!E264,[1]Daten!E290,IF('[1]Berechnung Finiria'!B61=[1]Daten!F264,[1]Daten!F290,IF('[1]Berechnung Finiria'!B61=[1]Daten!G264,[1]Daten!G290,IF('[1]Berechnung Finiria'!B61=[1]Daten!H264,[1]Daten!H290,IF('[1]Berechnung Finiria'!B61=[1]Daten!I264,[1]Daten!I290,IF('[1]Berechnung Finiria'!B61=[1]Daten!J264,[1]Daten!J290,IF('[1]Berechnung Finiria'!B61=[1]Daten!K264,[1]Daten!K290,IF('[1]Berechnung Finiria'!B61=[1]Daten!L264,[1]Daten!L290,IF('[1]Berechnung Finiria'!B61=[1]Daten!M264,[1]Daten!M290,IF('[1]Berechnung Finiria'!B61=[1]Daten!N264,[1]Daten!N290,IF('[1]Berechnung Finiria'!B61=[1]Daten!O264,[1]Daten!O290,IF('[1]Berechnung Finiria'!B61=[1]Daten!P264,[1]Daten!P290,IF('[1]Berechnung Finiria'!B61=[1]Daten!Q264,[1]Daten!Q290,IF('[1]Berechnung Finiria'!B61=[1]Daten!R264,[1]Daten!R290,IF('[1]Berechnung Finiria'!B61=[1]Daten!S264,[1]Daten!S290,IF('[1]Berechnung Finiria'!B61=[1]Daten!T264,[1]Daten!T290,IF('[1]Berechnung Finiria'!B61=[1]Daten!U264,[1]Daten!U290,IF('[1]Berechnung Finiria'!B61=[1]Daten!V264,[1]Daten!V290,IF('[1]Berechnung Finiria'!B61=[1]Daten!W264,[1]Daten!W290,IF('[1]Berechnung Finiria'!B61=[1]Daten!X264,[1]Daten!X290,IF('[1]Berechnung Finiria'!B61=[1]Daten!Y264,[1]Daten!Y290,IF('[1]Berechnung Finiria'!B61=[1]Daten!Z264,[1]Daten!Z290,IF('[1]Berechnung Finiria'!B61=[1]Daten!AA264,[1]Daten!AA290,IF('[1]Berechnung Finiria'!B61=[1]Daten!AB264,[1]Daten!AB290,IF('[1]Berechnung Finiria'!B61=[1]Daten!AC264,[1]Daten!AC290,IF('[1]Berechnung Finiria'!B61=[1]Daten!AD264,[1]Daten!AD290,IF('[1]Berechnung Finiria'!B61=[1]Daten!AE264,[1]Daten!AE290,IF('[1]Berechnung Finiria'!B61=[1]Daten!AF264,[1]Daten!AF290,IF('[1]Berechnung Finiria'!B61=[1]Daten!AG264,[1]Daten!AG290,IF('[1]Berechnung Finiria'!B61=[1]Daten!AH264,[1]Daten!AH290,IF('[1]Berechnung Finiria'!B61=[1]Daten!AI264,[1]Daten!AI290,IF('[1]Berechnung Finiria'!B61=[1]Daten!AJ264,[1]Daten!AJ290,IF('[1]Berechnung Finiria'!B61=[1]Daten!AK264,[1]Daten!AK290,IF('[1]Berechnung Finiria'!B61=[1]Daten!AL264,[1]Daten!AL290,IF('[1]Berechnung Finiria'!B61=[1]Daten!AM264,[1]Daten!AM290,IF('[1]Berechnung Finiria'!B61=[1]Daten!AN264,[1]Daten!AN290,IF('[1]Berechnung Finiria'!B61=[1]Daten!AO264,[1]Daten!AO290,IF('[1]Berechnung Finiria'!B61=[1]Daten!AP264,[1]Daten!AP290,IF('[1]Berechnung Finiria'!B61=[1]Daten!AQ264,[1]Daten!AQ290,IF('[1]Berechnung Finiria'!B61=[1]Daten!AR264,[1]Daten!AR290,IF('[1]Berechnung Finiria'!B61=[1]Daten!AS264,[1]Daten!AS290,IF('[1]Berechnung Finiria'!B61=[1]Daten!AT264,[1]Daten!AT290,IF('[1]Berechnung Finiria'!B61=[1]Daten!AU264,[1]Daten!AU290,IF('[1]Berechnung Finiria'!B61=[1]Daten!AV264,[1]Daten!AVV290,IF('[1]Berechnung Finiria'!B61=[1]Daten!AX264,[1]Daten!AX290,IF('[1]Berechnung Finiria'!B61=[1]Daten!AY264,[1]Daten!AY290,IF('[1]Berechnung Finiria'!B61=[1]Daten!AZ264,[1]Daten!AZ290,IF('[1]Berechnung Finiria'!B61=[1]Daten!BA264,[1]Daten!BA290,IF('[1]Berechnung Finiria'!B61=[1]Daten!BB264,[1]Daten!BB290,IF('[1]Berechnung Finiria'!B61=[1]Daten!BC264,[1]Daten!BC290,IF('[1]Berechnung Finiria'!B61=[1]Daten!BD264,[1]Daten!BD290,IF('[1]Berechnung Finiria'!B61=[1]Daten!BE264,[1]Daten!BE290,IF('[1]Berechnung Finiria'!B61=[1]Daten!BF264,[1]Daten!BF290,IF('[1]Berechnung Finiria'!B61=[1]Daten!BG264,[1]Daten!BG290,IF('[1]Berechnung Finiria'!B61=[1]Daten!BH264,[1]Daten!BH290,IF('[1]Berechnung Finiria'!B61=[1]Daten!BI264,[1]Daten!BI290,"")))))))))))))))))))))))))))))))))))))))))))))))))))))))))))</f>
        <v>110</v>
      </c>
      <c r="H80" s="132" t="s">
        <v>89</v>
      </c>
      <c r="I80" s="131">
        <f>IF('[1]Berechnung Finiria'!B61=[1]Daten!B264,[1]Daten!B315,IF('[1]Berechnung Finiria'!B61=[1]Daten!C264,[1]Daten!C315,IF('[1]Berechnung Finiria'!B61=[1]Daten!D264,[1]Daten!D315,IF('[1]Berechnung Finiria'!B61=[1]Daten!E264,[1]Daten!E315,IF('[1]Berechnung Finiria'!B61=[1]Daten!F264,[1]Daten!F315,IF('[1]Berechnung Finiria'!B61=[1]Daten!G264,[1]Daten!G315,IF('[1]Berechnung Finiria'!B61=[1]Daten!H264,[1]Daten!H315,IF('[1]Berechnung Finiria'!B61=[1]Daten!I264,[1]Daten!I315,IF('[1]Berechnung Finiria'!B61=[1]Daten!J264,[1]Daten!J315,IF('[1]Berechnung Finiria'!B61=[1]Daten!K264,[1]Daten!K315,IF('[1]Berechnung Finiria'!B61=[1]Daten!L264,[1]Daten!L315,IF('[1]Berechnung Finiria'!B61=[1]Daten!M264,[1]Daten!M315,IF('[1]Berechnung Finiria'!B61=[1]Daten!N264,[1]Daten!N315,IF('[1]Berechnung Finiria'!B61=[1]Daten!O264,[1]Daten!O315,IF('[1]Berechnung Finiria'!B61=[1]Daten!P264,[1]Daten!P315,IF('[1]Berechnung Finiria'!B61=[1]Daten!Q264,[1]Daten!Q315,IF('[1]Berechnung Finiria'!B61=[1]Daten!R264,[1]Daten!R315,IF('[1]Berechnung Finiria'!B61=[1]Daten!S264,[1]Daten!S315,IF('[1]Berechnung Finiria'!B61=[1]Daten!T264,[1]Daten!T315,IF('[1]Berechnung Finiria'!B61=[1]Daten!U264,[1]Daten!U315,IF('[1]Berechnung Finiria'!B61=[1]Daten!V264,[1]Daten!V315,IF('[1]Berechnung Finiria'!B61=[1]Daten!W264,[1]Daten!W315,IF('[1]Berechnung Finiria'!B61=[1]Daten!X264,[1]Daten!X315,IF('[1]Berechnung Finiria'!B61=[1]Daten!Y264,[1]Daten!Y315,IF('[1]Berechnung Finiria'!B61=[1]Daten!Z264,[1]Daten!Z315,IF('[1]Berechnung Finiria'!B61=[1]Daten!AA264,[1]Daten!AA315,IF('[1]Berechnung Finiria'!B61=[1]Daten!AB264,[1]Daten!AB315,IF('[1]Berechnung Finiria'!B61=[1]Daten!AC264,[1]Daten!AC315,IF('[1]Berechnung Finiria'!B61=[1]Daten!AD264,[1]Daten!AD315,IF('[1]Berechnung Finiria'!B61=[1]Daten!AE264,[1]Daten!AE315,IF('[1]Berechnung Finiria'!B61=[1]Daten!AF264,[1]Daten!AF315,IF('[1]Berechnung Finiria'!B61=[1]Daten!AG264,[1]Daten!AG315,IF('[1]Berechnung Finiria'!B61=[1]Daten!AH264,[1]Daten!AH315,IF('[1]Berechnung Finiria'!B61=[1]Daten!AI264,[1]Daten!AI315,IF('[1]Berechnung Finiria'!B61=[1]Daten!AJ264,[1]Daten!AJ315,IF('[1]Berechnung Finiria'!B61=[1]Daten!AK264,[1]Daten!AK315,IF('[1]Berechnung Finiria'!B61=[1]Daten!AL264,[1]Daten!AL315,IF('[1]Berechnung Finiria'!B61=[1]Daten!AM264,[1]Daten!AM315,IF('[1]Berechnung Finiria'!B61=[1]Daten!AN264,[1]Daten!AN315,IF('[1]Berechnung Finiria'!B61=[1]Daten!AO264,[1]Daten!AO315,IF('[1]Berechnung Finiria'!B61=[1]Daten!AP264,[1]Daten!AP315,IF('[1]Berechnung Finiria'!B61=[1]Daten!AQ264,[1]Daten!AQ315,IF('[1]Berechnung Finiria'!B61=[1]Daten!AR264,[1]Daten!AR315,IF('[1]Berechnung Finiria'!B61=[1]Daten!AS264,[1]Daten!AS315,IF('[1]Berechnung Finiria'!B61=[1]Daten!AT264,[1]Daten!AT315,IF('[1]Berechnung Finiria'!B61=[1]Daten!AU264,[1]Daten!AU315,IF('[1]Berechnung Finiria'!B61=[1]Daten!AV264,[1]Daten!AVV315,IF('[1]Berechnung Finiria'!B61=[1]Daten!AX264,[1]Daten!AX315,IF('[1]Berechnung Finiria'!B61=[1]Daten!AY264,[1]Daten!AY315,IF('[1]Berechnung Finiria'!B61=[1]Daten!AZ264,[1]Daten!AZ315,IF('[1]Berechnung Finiria'!B61=[1]Daten!BA264,[1]Daten!BA315,IF('[1]Berechnung Finiria'!B61=[1]Daten!BB264,[1]Daten!BB315,IF('[1]Berechnung Finiria'!B61=[1]Daten!BC264,[1]Daten!BC315,IF('[1]Berechnung Finiria'!B61=[1]Daten!BD264,[1]Daten!BD315,IF('[1]Berechnung Finiria'!B61=[1]Daten!BE264,[1]Daten!BE315,IF('[1]Berechnung Finiria'!B61=[1]Daten!BF264,[1]Daten!BF315,IF('[1]Berechnung Finiria'!B61=[1]Daten!BG264,[1]Daten!BG315,IF('[1]Berechnung Finiria'!B61=[1]Daten!BH264,[1]Daten!BH315,IF('[1]Berechnung Finiria'!B61=[1]Daten!BI264,[1]Daten!BI315,"")))))))))))))))))))))))))))))))))))))))))))))))))))))))))))</f>
        <v>320</v>
      </c>
      <c r="J80" s="132" t="s">
        <v>31</v>
      </c>
      <c r="K80" s="131">
        <f>IF('[1]Berechnung Finiria'!B61=[1]Daten!B264,[1]Daten!B340,IF('[1]Berechnung Finiria'!B61=[1]Daten!C264,[1]Daten!C340,IF('[1]Berechnung Finiria'!B61=[1]Daten!D264,[1]Daten!D340,IF('[1]Berechnung Finiria'!B61=[1]Daten!E264,[1]Daten!E340,IF('[1]Berechnung Finiria'!B61=[1]Daten!F264,[1]Daten!F340,IF('[1]Berechnung Finiria'!B61=[1]Daten!G264,[1]Daten!G340,IF('[1]Berechnung Finiria'!B61=[1]Daten!H264,[1]Daten!H340,IF('[1]Berechnung Finiria'!B61=[1]Daten!I264,[1]Daten!I340,IF('[1]Berechnung Finiria'!B61=[1]Daten!J264,[1]Daten!J340,IF('[1]Berechnung Finiria'!B61=[1]Daten!K264,[1]Daten!K340,IF('[1]Berechnung Finiria'!B61=[1]Daten!L264,[1]Daten!L340,IF('[1]Berechnung Finiria'!B61=[1]Daten!M264,[1]Daten!M340,IF('[1]Berechnung Finiria'!B61=[1]Daten!N264,[1]Daten!N340,IF('[1]Berechnung Finiria'!B61=[1]Daten!O264,[1]Daten!O340,IF('[1]Berechnung Finiria'!B61=[1]Daten!P264,[1]Daten!P340,IF('[1]Berechnung Finiria'!B61=[1]Daten!Q264,[1]Daten!Q340,IF('[1]Berechnung Finiria'!B61=[1]Daten!R264,[1]Daten!R340,IF('[1]Berechnung Finiria'!B61=[1]Daten!S264,[1]Daten!S340,IF('[1]Berechnung Finiria'!B61=[1]Daten!T264,[1]Daten!T340,IF('[1]Berechnung Finiria'!B61=[1]Daten!U264,[1]Daten!U340,IF('[1]Berechnung Finiria'!B61=[1]Daten!V264,[1]Daten!V340,IF('[1]Berechnung Finiria'!B61=[1]Daten!W264,[1]Daten!W340,IF('[1]Berechnung Finiria'!B61=[1]Daten!X264,[1]Daten!X340,IF('[1]Berechnung Finiria'!B61=[1]Daten!Y264,[1]Daten!Y340,IF('[1]Berechnung Finiria'!B61=[1]Daten!Z264,[1]Daten!Z340,IF('[1]Berechnung Finiria'!B61=[1]Daten!AA264,[1]Daten!AA340,IF('[1]Berechnung Finiria'!B61=[1]Daten!AB264,[1]Daten!AB340,IF('[1]Berechnung Finiria'!B61=[1]Daten!AC264,[1]Daten!AC340,IF('[1]Berechnung Finiria'!B61=[1]Daten!AD264,[1]Daten!AD340,IF('[1]Berechnung Finiria'!B61=[1]Daten!AE264,[1]Daten!AE340,IF('[1]Berechnung Finiria'!B61=[1]Daten!AF264,[1]Daten!AF340,IF('[1]Berechnung Finiria'!B61=[1]Daten!AG264,[1]Daten!AG340,IF('[1]Berechnung Finiria'!B61=[1]Daten!AH264,[1]Daten!AH340,IF('[1]Berechnung Finiria'!B61=[1]Daten!AI264,[1]Daten!AI340,IF('[1]Berechnung Finiria'!B61=[1]Daten!AJ264,[1]Daten!AJ340,IF('[1]Berechnung Finiria'!B61=[1]Daten!AK264,[1]Daten!AK340,IF('[1]Berechnung Finiria'!B61=[1]Daten!AL264,[1]Daten!AL340,IF('[1]Berechnung Finiria'!B61=[1]Daten!AM264,[1]Daten!AM340,IF('[1]Berechnung Finiria'!B61=[1]Daten!AN264,[1]Daten!AN340,IF('[1]Berechnung Finiria'!B61=[1]Daten!AO264,[1]Daten!AO340,IF('[1]Berechnung Finiria'!B61=[1]Daten!AP264,[1]Daten!AP340,IF('[1]Berechnung Finiria'!B61=[1]Daten!AQ264,[1]Daten!AQ340,IF('[1]Berechnung Finiria'!B61=[1]Daten!AR264,[1]Daten!AR340,IF('[1]Berechnung Finiria'!B61=[1]Daten!AS264,[1]Daten!AS340,IF('[1]Berechnung Finiria'!B61=[1]Daten!AT264,[1]Daten!AT340,IF('[1]Berechnung Finiria'!B61=[1]Daten!AU264,[1]Daten!AU340,IF('[1]Berechnung Finiria'!B61=[1]Daten!AV264,[1]Daten!AVV340,IF('[1]Berechnung Finiria'!B61=[1]Daten!AX264,[1]Daten!AX340,IF('[1]Berechnung Finiria'!B61=[1]Daten!AY264,[1]Daten!AY340,IF('[1]Berechnung Finiria'!B61=[1]Daten!AZ264,[1]Daten!AZ340,IF('[1]Berechnung Finiria'!B61=[1]Daten!BA264,[1]Daten!BA340,IF('[1]Berechnung Finiria'!B61=[1]Daten!BB264,[1]Daten!BB340,IF('[1]Berechnung Finiria'!B61=[1]Daten!BC264,[1]Daten!BC340,IF('[1]Berechnung Finiria'!B61=[1]Daten!BD264,[1]Daten!BD340,IF('[1]Berechnung Finiria'!B61=[1]Daten!BE264,[1]Daten!BE340,IF('[1]Berechnung Finiria'!B61=[1]Daten!BF264,[1]Daten!BF340,IF('[1]Berechnung Finiria'!B61=[1]Daten!BG264,[1]Daten!BG340,IF('[1]Berechnung Finiria'!B61=[1]Daten!BH264,[1]Daten!BH340,IF('[1]Berechnung Finiria'!B61=[1]Daten!BI264,[1]Daten!BI340,"")))))))))))))))))))))))))))))))))))))))))))))))))))))))))))</f>
        <v>400</v>
      </c>
      <c r="P80" s="204"/>
    </row>
    <row r="81" spans="2:16" ht="16.5" thickTop="1" thickBot="1" x14ac:dyDescent="0.3">
      <c r="B81" s="118">
        <f>IF(B77=J61,B78/K61,IF(B77=J62,B78/K62,IF(B77=J63,B78/K63,IF(B77=J64,B78/K64,IF(B77=J65,B78/K65,IF(B77=J66,B78/K66,IF(B77=J67,B78/K67,IF(B77=J68,B78/K68,IF(B77=J69,B78/K69,IF(B77=J70,B78/K70,IF(B77=J71,B78/K71,IF(B77=J72,B78/K72,IF(B77=J73,B78/K73,IF(B77=J74,B78/K74,IF(B77=J75,B78/K75,IF(B77=J76,B78/K76,IF(B77=J77,B78/K77,IF(B77=J78,B78/K78,IF(B77=J79,B78/K79,IF(B77=J80,B78/K80,IF(B77=J81,B78/K81,IF(B77=J82,B78/K82,IF(B77=J83,B78/K83,IF(B77=J84,B78/K84,))))))))))))))))))))))))</f>
        <v>0</v>
      </c>
      <c r="C81" s="201" t="s">
        <v>301</v>
      </c>
      <c r="F81" s="132" t="s">
        <v>44</v>
      </c>
      <c r="G81" s="131">
        <f>IF('[1]Berechnung Finiria'!B61=[1]Daten!B264,[1]Daten!B291,IF('[1]Berechnung Finiria'!B61=[1]Daten!C264,[1]Daten!C291,IF('[1]Berechnung Finiria'!B61=[1]Daten!D264,[1]Daten!D291,IF('[1]Berechnung Finiria'!B61=[1]Daten!E264,[1]Daten!E291,IF('[1]Berechnung Finiria'!B61=[1]Daten!F264,[1]Daten!F291,IF('[1]Berechnung Finiria'!B61=[1]Daten!G264,[1]Daten!G291,IF('[1]Berechnung Finiria'!B61=[1]Daten!H264,[1]Daten!H291,IF('[1]Berechnung Finiria'!B61=[1]Daten!I264,[1]Daten!I291,IF('[1]Berechnung Finiria'!B61=[1]Daten!J264,[1]Daten!J291,IF('[1]Berechnung Finiria'!B61=[1]Daten!K264,[1]Daten!K291,IF('[1]Berechnung Finiria'!B61=[1]Daten!L264,[1]Daten!L291,IF('[1]Berechnung Finiria'!B61=[1]Daten!M264,[1]Daten!M291,IF('[1]Berechnung Finiria'!B61=[1]Daten!N264,[1]Daten!N291,IF('[1]Berechnung Finiria'!B61=[1]Daten!O264,[1]Daten!O291,IF('[1]Berechnung Finiria'!B61=[1]Daten!P264,[1]Daten!P291,IF('[1]Berechnung Finiria'!B61=[1]Daten!Q264,[1]Daten!Q291,IF('[1]Berechnung Finiria'!B61=[1]Daten!R264,[1]Daten!R291,IF('[1]Berechnung Finiria'!B61=[1]Daten!S264,[1]Daten!S291,IF('[1]Berechnung Finiria'!B61=[1]Daten!T264,[1]Daten!T291,IF('[1]Berechnung Finiria'!B61=[1]Daten!U264,[1]Daten!U291,IF('[1]Berechnung Finiria'!B61=[1]Daten!V264,[1]Daten!V291,IF('[1]Berechnung Finiria'!B61=[1]Daten!W264,[1]Daten!W291,IF('[1]Berechnung Finiria'!B61=[1]Daten!X264,[1]Daten!X291,IF('[1]Berechnung Finiria'!B61=[1]Daten!Y264,[1]Daten!Y291,IF('[1]Berechnung Finiria'!B61=[1]Daten!Z264,[1]Daten!Z291,IF('[1]Berechnung Finiria'!B61=[1]Daten!AA264,[1]Daten!AA291,IF('[1]Berechnung Finiria'!B61=[1]Daten!AB264,[1]Daten!AB291,IF('[1]Berechnung Finiria'!B61=[1]Daten!AC264,[1]Daten!AC291,IF('[1]Berechnung Finiria'!B61=[1]Daten!AD264,[1]Daten!AD291,IF('[1]Berechnung Finiria'!B61=[1]Daten!AE264,[1]Daten!AE291,IF('[1]Berechnung Finiria'!B61=[1]Daten!AF264,[1]Daten!AF291,IF('[1]Berechnung Finiria'!B61=[1]Daten!AG264,[1]Daten!AG291,IF('[1]Berechnung Finiria'!B61=[1]Daten!AH264,[1]Daten!AH291,IF('[1]Berechnung Finiria'!B61=[1]Daten!AI264,[1]Daten!AI291,IF('[1]Berechnung Finiria'!B61=[1]Daten!AJ264,[1]Daten!AJ291,IF('[1]Berechnung Finiria'!B61=[1]Daten!AK264,[1]Daten!AK291,IF('[1]Berechnung Finiria'!B61=[1]Daten!AL264,[1]Daten!AL291,IF('[1]Berechnung Finiria'!B61=[1]Daten!AM264,[1]Daten!AM291,IF('[1]Berechnung Finiria'!B61=[1]Daten!AN264,[1]Daten!AN291,IF('[1]Berechnung Finiria'!B61=[1]Daten!AO264,[1]Daten!AO291,IF('[1]Berechnung Finiria'!B61=[1]Daten!AP264,[1]Daten!AP291,IF('[1]Berechnung Finiria'!B61=[1]Daten!AQ264,[1]Daten!AQ291,IF('[1]Berechnung Finiria'!B61=[1]Daten!AR264,[1]Daten!AR291,IF('[1]Berechnung Finiria'!B61=[1]Daten!AS264,[1]Daten!AS291,IF('[1]Berechnung Finiria'!B61=[1]Daten!AT264,[1]Daten!AT291,IF('[1]Berechnung Finiria'!B61=[1]Daten!AU264,[1]Daten!AU291,IF('[1]Berechnung Finiria'!B61=[1]Daten!AV264,[1]Daten!AVV291,IF('[1]Berechnung Finiria'!B61=[1]Daten!AX264,[1]Daten!AX291,IF('[1]Berechnung Finiria'!B61=[1]Daten!AY264,[1]Daten!AY291,IF('[1]Berechnung Finiria'!B61=[1]Daten!AZ264,[1]Daten!AZ291,IF('[1]Berechnung Finiria'!B61=[1]Daten!BA264,[1]Daten!BA291,IF('[1]Berechnung Finiria'!B61=[1]Daten!BB264,[1]Daten!BB291,IF('[1]Berechnung Finiria'!B61=[1]Daten!BC264,[1]Daten!BC291,IF('[1]Berechnung Finiria'!B61=[1]Daten!BD264,[1]Daten!BD291,IF('[1]Berechnung Finiria'!B61=[1]Daten!BE264,[1]Daten!BE291,IF('[1]Berechnung Finiria'!B61=[1]Daten!BF264,[1]Daten!BF291,IF('[1]Berechnung Finiria'!B61=[1]Daten!BG264,[1]Daten!BG291,IF('[1]Berechnung Finiria'!B61=[1]Daten!BH264,[1]Daten!BH291,IF('[1]Berechnung Finiria'!B61=[1]Daten!BI264,[1]Daten!BI291,"")))))))))))))))))))))))))))))))))))))))))))))))))))))))))))</f>
        <v>350</v>
      </c>
      <c r="H81" s="132" t="s">
        <v>90</v>
      </c>
      <c r="I81" s="131">
        <f>IF('[1]Berechnung Finiria'!B61=[1]Daten!B264,[1]Daten!B316,IF('[1]Berechnung Finiria'!B61=[1]Daten!C264,[1]Daten!C316,IF('[1]Berechnung Finiria'!B61=[1]Daten!D264,[1]Daten!D316,IF('[1]Berechnung Finiria'!B61=[1]Daten!E264,[1]Daten!E316,IF('[1]Berechnung Finiria'!B61=[1]Daten!F264,[1]Daten!F316,IF('[1]Berechnung Finiria'!B61=[1]Daten!G264,[1]Daten!G316,IF('[1]Berechnung Finiria'!B61=[1]Daten!H264,[1]Daten!H316,IF('[1]Berechnung Finiria'!B61=[1]Daten!I264,[1]Daten!I316,IF('[1]Berechnung Finiria'!B61=[1]Daten!J264,[1]Daten!J316,IF('[1]Berechnung Finiria'!B61=[1]Daten!K264,[1]Daten!K316,IF('[1]Berechnung Finiria'!B61=[1]Daten!L264,[1]Daten!L316,IF('[1]Berechnung Finiria'!B61=[1]Daten!M264,[1]Daten!M316,IF('[1]Berechnung Finiria'!B61=[1]Daten!N264,[1]Daten!N316,IF('[1]Berechnung Finiria'!B61=[1]Daten!O264,[1]Daten!O316,IF('[1]Berechnung Finiria'!B61=[1]Daten!P264,[1]Daten!P316,IF('[1]Berechnung Finiria'!B61=[1]Daten!Q264,[1]Daten!Q316,IF('[1]Berechnung Finiria'!B61=[1]Daten!R264,[1]Daten!R316,IF('[1]Berechnung Finiria'!B61=[1]Daten!S264,[1]Daten!S316,IF('[1]Berechnung Finiria'!B61=[1]Daten!T264,[1]Daten!T316,IF('[1]Berechnung Finiria'!B61=[1]Daten!U264,[1]Daten!U316,IF('[1]Berechnung Finiria'!B61=[1]Daten!V264,[1]Daten!V316,IF('[1]Berechnung Finiria'!B61=[1]Daten!W264,[1]Daten!W316,IF('[1]Berechnung Finiria'!B61=[1]Daten!X264,[1]Daten!X316,IF('[1]Berechnung Finiria'!B61=[1]Daten!Y264,[1]Daten!Y316,IF('[1]Berechnung Finiria'!B61=[1]Daten!Z264,[1]Daten!Z316,IF('[1]Berechnung Finiria'!B61=[1]Daten!AA264,[1]Daten!AA316,IF('[1]Berechnung Finiria'!B61=[1]Daten!AB264,[1]Daten!AB316,IF('[1]Berechnung Finiria'!B61=[1]Daten!AC264,[1]Daten!AC316,IF('[1]Berechnung Finiria'!B61=[1]Daten!AD264,[1]Daten!AD316,IF('[1]Berechnung Finiria'!B61=[1]Daten!AE264,[1]Daten!AE316,IF('[1]Berechnung Finiria'!B61=[1]Daten!AF264,[1]Daten!AF316,IF('[1]Berechnung Finiria'!B61=[1]Daten!AG264,[1]Daten!AG316,IF('[1]Berechnung Finiria'!B61=[1]Daten!AH264,[1]Daten!AH316,IF('[1]Berechnung Finiria'!B61=[1]Daten!AI264,[1]Daten!AI316,IF('[1]Berechnung Finiria'!B61=[1]Daten!AJ264,[1]Daten!AJ316,IF('[1]Berechnung Finiria'!B61=[1]Daten!AK264,[1]Daten!AK316,IF('[1]Berechnung Finiria'!B61=[1]Daten!AL264,[1]Daten!AL316,IF('[1]Berechnung Finiria'!B61=[1]Daten!AM264,[1]Daten!AM316,IF('[1]Berechnung Finiria'!B61=[1]Daten!AN264,[1]Daten!AN316,IF('[1]Berechnung Finiria'!B61=[1]Daten!AO264,[1]Daten!AO316,IF('[1]Berechnung Finiria'!B61=[1]Daten!AP264,[1]Daten!AP316,IF('[1]Berechnung Finiria'!B61=[1]Daten!AQ264,[1]Daten!AQ316,IF('[1]Berechnung Finiria'!B61=[1]Daten!AR264,[1]Daten!AR316,IF('[1]Berechnung Finiria'!B61=[1]Daten!AS264,[1]Daten!AS316,IF('[1]Berechnung Finiria'!B61=[1]Daten!AT264,[1]Daten!AT316,IF('[1]Berechnung Finiria'!B61=[1]Daten!AU264,[1]Daten!AU316,IF('[1]Berechnung Finiria'!B61=[1]Daten!AV264,[1]Daten!AVV316,IF('[1]Berechnung Finiria'!B61=[1]Daten!AX264,[1]Daten!AX316,IF('[1]Berechnung Finiria'!B61=[1]Daten!AY264,[1]Daten!AY316,IF('[1]Berechnung Finiria'!B61=[1]Daten!AZ264,[1]Daten!AZ316,IF('[1]Berechnung Finiria'!B61=[1]Daten!BA264,[1]Daten!BA316,IF('[1]Berechnung Finiria'!B61=[1]Daten!BB264,[1]Daten!BB316,IF('[1]Berechnung Finiria'!B61=[1]Daten!BC264,[1]Daten!BC316,IF('[1]Berechnung Finiria'!B61=[1]Daten!BD264,[1]Daten!BD316,IF('[1]Berechnung Finiria'!B61=[1]Daten!BE264,[1]Daten!BE316,IF('[1]Berechnung Finiria'!B61=[1]Daten!BF264,[1]Daten!BF316,IF('[1]Berechnung Finiria'!B61=[1]Daten!BG264,[1]Daten!BG316,IF('[1]Berechnung Finiria'!B61=[1]Daten!BH264,[1]Daten!BH316,IF('[1]Berechnung Finiria'!B61=[1]Daten!BI264,[1]Daten!BI316,"")))))))))))))))))))))))))))))))))))))))))))))))))))))))))))</f>
        <v>1200</v>
      </c>
      <c r="J81" s="132" t="s">
        <v>32</v>
      </c>
      <c r="K81" s="131">
        <f>IF('[1]Berechnung Finiria'!B61=[1]Daten!B264,[1]Daten!B341,IF('[1]Berechnung Finiria'!B61=[1]Daten!C264,[1]Daten!C341,IF('[1]Berechnung Finiria'!B61=[1]Daten!D264,[1]Daten!D341,IF('[1]Berechnung Finiria'!B61=[1]Daten!E264,[1]Daten!E341,IF('[1]Berechnung Finiria'!B61=[1]Daten!F264,[1]Daten!F341,IF('[1]Berechnung Finiria'!B61=[1]Daten!G264,[1]Daten!G341,IF('[1]Berechnung Finiria'!B61=[1]Daten!H264,[1]Daten!H341,IF('[1]Berechnung Finiria'!B61=[1]Daten!I264,[1]Daten!I341,IF('[1]Berechnung Finiria'!B61=[1]Daten!J264,[1]Daten!J341,IF('[1]Berechnung Finiria'!B61=[1]Daten!K264,[1]Daten!K341,IF('[1]Berechnung Finiria'!B61=[1]Daten!L264,[1]Daten!L341,IF('[1]Berechnung Finiria'!B61=[1]Daten!M264,[1]Daten!M341,IF('[1]Berechnung Finiria'!B61=[1]Daten!N264,[1]Daten!N341,IF('[1]Berechnung Finiria'!B61=[1]Daten!O264,[1]Daten!O341,IF('[1]Berechnung Finiria'!B61=[1]Daten!P264,[1]Daten!P341,IF('[1]Berechnung Finiria'!B61=[1]Daten!Q264,[1]Daten!Q341,IF('[1]Berechnung Finiria'!B61=[1]Daten!R264,[1]Daten!R341,IF('[1]Berechnung Finiria'!B61=[1]Daten!S264,[1]Daten!S341,IF('[1]Berechnung Finiria'!B61=[1]Daten!T264,[1]Daten!T341,IF('[1]Berechnung Finiria'!B61=[1]Daten!U264,[1]Daten!U341,IF('[1]Berechnung Finiria'!B61=[1]Daten!V264,[1]Daten!V341,IF('[1]Berechnung Finiria'!B61=[1]Daten!W264,[1]Daten!W341,IF('[1]Berechnung Finiria'!B61=[1]Daten!X264,[1]Daten!X341,IF('[1]Berechnung Finiria'!B61=[1]Daten!Y264,[1]Daten!Y341,IF('[1]Berechnung Finiria'!B61=[1]Daten!Z264,[1]Daten!Z341,IF('[1]Berechnung Finiria'!B61=[1]Daten!AA264,[1]Daten!AA341,IF('[1]Berechnung Finiria'!B61=[1]Daten!AB264,[1]Daten!AB341,IF('[1]Berechnung Finiria'!B61=[1]Daten!AC264,[1]Daten!AC341,IF('[1]Berechnung Finiria'!B61=[1]Daten!AD264,[1]Daten!AD341,IF('[1]Berechnung Finiria'!B61=[1]Daten!AE264,[1]Daten!AE341,IF('[1]Berechnung Finiria'!B61=[1]Daten!AF264,[1]Daten!AF341,IF('[1]Berechnung Finiria'!B61=[1]Daten!AG264,[1]Daten!AG341,IF('[1]Berechnung Finiria'!B61=[1]Daten!AH264,[1]Daten!AH341,IF('[1]Berechnung Finiria'!B61=[1]Daten!AI264,[1]Daten!AI341,IF('[1]Berechnung Finiria'!B61=[1]Daten!AJ264,[1]Daten!AJ341,IF('[1]Berechnung Finiria'!B61=[1]Daten!AK264,[1]Daten!AK341,IF('[1]Berechnung Finiria'!B61=[1]Daten!AL264,[1]Daten!AL341,IF('[1]Berechnung Finiria'!B61=[1]Daten!AM264,[1]Daten!AM341,IF('[1]Berechnung Finiria'!B61=[1]Daten!AN264,[1]Daten!AN341,IF('[1]Berechnung Finiria'!B61=[1]Daten!AO264,[1]Daten!AO341,IF('[1]Berechnung Finiria'!B61=[1]Daten!AP264,[1]Daten!AP341,IF('[1]Berechnung Finiria'!B61=[1]Daten!AQ264,[1]Daten!AQ341,IF('[1]Berechnung Finiria'!B61=[1]Daten!AR264,[1]Daten!AR341,IF('[1]Berechnung Finiria'!B61=[1]Daten!AS264,[1]Daten!AS341,IF('[1]Berechnung Finiria'!B61=[1]Daten!AT264,[1]Daten!AT341,IF('[1]Berechnung Finiria'!B61=[1]Daten!AU264,[1]Daten!AU341,IF('[1]Berechnung Finiria'!B61=[1]Daten!AV264,[1]Daten!AVV341,IF('[1]Berechnung Finiria'!B61=[1]Daten!AX264,[1]Daten!AX341,IF('[1]Berechnung Finiria'!B61=[1]Daten!AY264,[1]Daten!AY341,IF('[1]Berechnung Finiria'!B61=[1]Daten!AZ264,[1]Daten!AZ341,IF('[1]Berechnung Finiria'!B61=[1]Daten!BA264,[1]Daten!BA341,IF('[1]Berechnung Finiria'!B61=[1]Daten!BB264,[1]Daten!BB341,IF('[1]Berechnung Finiria'!B61=[1]Daten!BC264,[1]Daten!BC341,IF('[1]Berechnung Finiria'!B61=[1]Daten!BD264,[1]Daten!BD341,IF('[1]Berechnung Finiria'!B61=[1]Daten!BE264,[1]Daten!BE341,IF('[1]Berechnung Finiria'!B61=[1]Daten!BF264,[1]Daten!BF341,IF('[1]Berechnung Finiria'!B61=[1]Daten!BG264,[1]Daten!BG341,IF('[1]Berechnung Finiria'!B61=[1]Daten!BH264,[1]Daten!BH341,IF('[1]Berechnung Finiria'!B61=[1]Daten!BI264,[1]Daten!BI341,"")))))))))))))))))))))))))))))))))))))))))))))))))))))))))))</f>
        <v>950</v>
      </c>
      <c r="P81" s="204"/>
    </row>
    <row r="82" spans="2:16" ht="16.5" thickTop="1" thickBot="1" x14ac:dyDescent="0.3">
      <c r="B82" s="121">
        <f>ROUNDUP(B79+B80+B81,0)*B67</f>
        <v>0</v>
      </c>
      <c r="C82" s="202" t="s">
        <v>302</v>
      </c>
      <c r="F82" s="132" t="s">
        <v>45</v>
      </c>
      <c r="G82" s="131">
        <f>IF('[1]Berechnung Finiria'!B61=[1]Daten!B264,[1]Daten!B292,IF('[1]Berechnung Finiria'!B61=[1]Daten!C264,[1]Daten!C292,IF('[1]Berechnung Finiria'!B61=[1]Daten!D264,[1]Daten!D292,IF('[1]Berechnung Finiria'!B61=[1]Daten!E264,[1]Daten!E292,IF('[1]Berechnung Finiria'!B61=[1]Daten!F264,[1]Daten!F292,IF('[1]Berechnung Finiria'!B61=[1]Daten!G264,[1]Daten!G292,IF('[1]Berechnung Finiria'!B61=[1]Daten!H264,[1]Daten!H292,IF('[1]Berechnung Finiria'!B61=[1]Daten!I264,[1]Daten!I292,IF('[1]Berechnung Finiria'!B61=[1]Daten!J264,[1]Daten!J292,IF('[1]Berechnung Finiria'!B61=[1]Daten!K264,[1]Daten!K292,IF('[1]Berechnung Finiria'!B61=[1]Daten!L264,[1]Daten!L292,IF('[1]Berechnung Finiria'!B61=[1]Daten!M264,[1]Daten!M292,IF('[1]Berechnung Finiria'!B61=[1]Daten!N264,[1]Daten!N292,IF('[1]Berechnung Finiria'!B61=[1]Daten!O264,[1]Daten!O292,IF('[1]Berechnung Finiria'!B61=[1]Daten!P264,[1]Daten!P292,IF('[1]Berechnung Finiria'!B61=[1]Daten!Q264,[1]Daten!Q292,IF('[1]Berechnung Finiria'!B61=[1]Daten!R264,[1]Daten!R292,IF('[1]Berechnung Finiria'!B61=[1]Daten!S264,[1]Daten!S292,IF('[1]Berechnung Finiria'!B61=[1]Daten!T264,[1]Daten!T292,IF('[1]Berechnung Finiria'!B61=[1]Daten!U264,[1]Daten!U292,IF('[1]Berechnung Finiria'!B61=[1]Daten!V264,[1]Daten!V292,IF('[1]Berechnung Finiria'!B61=[1]Daten!W264,[1]Daten!W292,IF('[1]Berechnung Finiria'!B61=[1]Daten!X264,[1]Daten!X292,IF('[1]Berechnung Finiria'!B61=[1]Daten!Y264,[1]Daten!Y292,IF('[1]Berechnung Finiria'!B61=[1]Daten!Z264,[1]Daten!Z292,IF('[1]Berechnung Finiria'!B61=[1]Daten!AA264,[1]Daten!AA292,IF('[1]Berechnung Finiria'!B61=[1]Daten!AB264,[1]Daten!AB292,IF('[1]Berechnung Finiria'!B61=[1]Daten!AC264,[1]Daten!AC292,IF('[1]Berechnung Finiria'!B61=[1]Daten!AD264,[1]Daten!AD292,IF('[1]Berechnung Finiria'!B61=[1]Daten!AE264,[1]Daten!AE292,IF('[1]Berechnung Finiria'!B61=[1]Daten!AF264,[1]Daten!AF292,IF('[1]Berechnung Finiria'!B61=[1]Daten!AG264,[1]Daten!AG292,IF('[1]Berechnung Finiria'!B61=[1]Daten!AH264,[1]Daten!AH292,IF('[1]Berechnung Finiria'!B61=[1]Daten!AI264,[1]Daten!AI292,IF('[1]Berechnung Finiria'!B61=[1]Daten!AJ264,[1]Daten!AJ292,IF('[1]Berechnung Finiria'!B61=[1]Daten!AK264,[1]Daten!AK292,IF('[1]Berechnung Finiria'!B61=[1]Daten!AL264,[1]Daten!AL292,IF('[1]Berechnung Finiria'!B61=[1]Daten!AM264,[1]Daten!AM292,IF('[1]Berechnung Finiria'!B61=[1]Daten!AN264,[1]Daten!AN292,IF('[1]Berechnung Finiria'!B61=[1]Daten!AO264,[1]Daten!AO292,IF('[1]Berechnung Finiria'!B61=[1]Daten!AP264,[1]Daten!AP292,IF('[1]Berechnung Finiria'!B61=[1]Daten!AQ264,[1]Daten!AQ292,IF('[1]Berechnung Finiria'!B61=[1]Daten!AR264,[1]Daten!AR292,IF('[1]Berechnung Finiria'!B61=[1]Daten!AS264,[1]Daten!AS292,IF('[1]Berechnung Finiria'!B61=[1]Daten!AT264,[1]Daten!AT292,IF('[1]Berechnung Finiria'!B61=[1]Daten!AU264,[1]Daten!AU292,IF('[1]Berechnung Finiria'!B61=[1]Daten!AV264,[1]Daten!AVV292,IF('[1]Berechnung Finiria'!B61=[1]Daten!AX264,[1]Daten!AX292,IF('[1]Berechnung Finiria'!B61=[1]Daten!AY264,[1]Daten!AY292,IF('[1]Berechnung Finiria'!B61=[1]Daten!AZ264,[1]Daten!AZ292,IF('[1]Berechnung Finiria'!B61=[1]Daten!BA264,[1]Daten!BA292,IF('[1]Berechnung Finiria'!B61=[1]Daten!BB264,[1]Daten!BB292,IF('[1]Berechnung Finiria'!B61=[1]Daten!BC264,[1]Daten!BC292,IF('[1]Berechnung Finiria'!B61=[1]Daten!BD264,[1]Daten!BD292,IF('[1]Berechnung Finiria'!B61=[1]Daten!BE264,[1]Daten!BE292,IF('[1]Berechnung Finiria'!B61=[1]Daten!BF264,[1]Daten!BF292,IF('[1]Berechnung Finiria'!B61=[1]Daten!BG264,[1]Daten!BG292,IF('[1]Berechnung Finiria'!B61=[1]Daten!BH264,[1]Daten!BH292,IF('[1]Berechnung Finiria'!B61=[1]Daten!BI264,[1]Daten!BI292,"")))))))))))))))))))))))))))))))))))))))))))))))))))))))))))</f>
        <v>2680</v>
      </c>
      <c r="H82" s="132" t="s">
        <v>91</v>
      </c>
      <c r="I82" s="131">
        <f>IF('[1]Berechnung Finiria'!B61=[1]Daten!B264,[1]Daten!B317,IF('[1]Berechnung Finiria'!B61=[1]Daten!C264,[1]Daten!C317,IF('[1]Berechnung Finiria'!B61=[1]Daten!D264,[1]Daten!D317,IF('[1]Berechnung Finiria'!B61=[1]Daten!E264,[1]Daten!E317,IF('[1]Berechnung Finiria'!B61=[1]Daten!F264,[1]Daten!F317,IF('[1]Berechnung Finiria'!B61=[1]Daten!G264,[1]Daten!G317,IF('[1]Berechnung Finiria'!B61=[1]Daten!H264,[1]Daten!H317,IF('[1]Berechnung Finiria'!B61=[1]Daten!I264,[1]Daten!I317,IF('[1]Berechnung Finiria'!B61=[1]Daten!J264,[1]Daten!J317,IF('[1]Berechnung Finiria'!B61=[1]Daten!K264,[1]Daten!K317,IF('[1]Berechnung Finiria'!B61=[1]Daten!L264,[1]Daten!L317,IF('[1]Berechnung Finiria'!B61=[1]Daten!M264,[1]Daten!M317,IF('[1]Berechnung Finiria'!B61=[1]Daten!N264,[1]Daten!N317,IF('[1]Berechnung Finiria'!B61=[1]Daten!O264,[1]Daten!O317,IF('[1]Berechnung Finiria'!B61=[1]Daten!P264,[1]Daten!P317,IF('[1]Berechnung Finiria'!B61=[1]Daten!Q264,[1]Daten!Q317,IF('[1]Berechnung Finiria'!B61=[1]Daten!R264,[1]Daten!R317,IF('[1]Berechnung Finiria'!B61=[1]Daten!S264,[1]Daten!S317,IF('[1]Berechnung Finiria'!B61=[1]Daten!T264,[1]Daten!T317,IF('[1]Berechnung Finiria'!B61=[1]Daten!U264,[1]Daten!U317,IF('[1]Berechnung Finiria'!B61=[1]Daten!V264,[1]Daten!V317,IF('[1]Berechnung Finiria'!B61=[1]Daten!W264,[1]Daten!W317,IF('[1]Berechnung Finiria'!B61=[1]Daten!X264,[1]Daten!X317,IF('[1]Berechnung Finiria'!B61=[1]Daten!Y264,[1]Daten!Y317,IF('[1]Berechnung Finiria'!B61=[1]Daten!Z264,[1]Daten!Z317,IF('[1]Berechnung Finiria'!B61=[1]Daten!AA264,[1]Daten!AA317,IF('[1]Berechnung Finiria'!B61=[1]Daten!AB264,[1]Daten!AB317,IF('[1]Berechnung Finiria'!B61=[1]Daten!AC264,[1]Daten!AC317,IF('[1]Berechnung Finiria'!B61=[1]Daten!AD264,[1]Daten!AD317,IF('[1]Berechnung Finiria'!B61=[1]Daten!AE264,[1]Daten!AE317,IF('[1]Berechnung Finiria'!B61=[1]Daten!AF264,[1]Daten!AF317,IF('[1]Berechnung Finiria'!B61=[1]Daten!AG264,[1]Daten!AG317,IF('[1]Berechnung Finiria'!B61=[1]Daten!AH264,[1]Daten!AH317,IF('[1]Berechnung Finiria'!B61=[1]Daten!AI264,[1]Daten!AI317,IF('[1]Berechnung Finiria'!B61=[1]Daten!AJ264,[1]Daten!AJ317,IF('[1]Berechnung Finiria'!B61=[1]Daten!AK264,[1]Daten!AK317,IF('[1]Berechnung Finiria'!B61=[1]Daten!AL264,[1]Daten!AL317,IF('[1]Berechnung Finiria'!B61=[1]Daten!AM264,[1]Daten!AM317,IF('[1]Berechnung Finiria'!B61=[1]Daten!AN264,[1]Daten!AN317,IF('[1]Berechnung Finiria'!B61=[1]Daten!AO264,[1]Daten!AO317,IF('[1]Berechnung Finiria'!B61=[1]Daten!AP264,[1]Daten!AP317,IF('[1]Berechnung Finiria'!B61=[1]Daten!AQ264,[1]Daten!AQ317,IF('[1]Berechnung Finiria'!B61=[1]Daten!AR264,[1]Daten!AR317,IF('[1]Berechnung Finiria'!B61=[1]Daten!AS264,[1]Daten!AS317,IF('[1]Berechnung Finiria'!B61=[1]Daten!AT264,[1]Daten!AT317,IF('[1]Berechnung Finiria'!B61=[1]Daten!AU264,[1]Daten!AU317,IF('[1]Berechnung Finiria'!B61=[1]Daten!AV264,[1]Daten!AVV317,IF('[1]Berechnung Finiria'!B61=[1]Daten!AX264,[1]Daten!AX317,IF('[1]Berechnung Finiria'!B61=[1]Daten!AY264,[1]Daten!AY317,IF('[1]Berechnung Finiria'!B61=[1]Daten!AZ264,[1]Daten!AZ317,IF('[1]Berechnung Finiria'!B61=[1]Daten!BA264,[1]Daten!BA317,IF('[1]Berechnung Finiria'!B61=[1]Daten!BB264,[1]Daten!BB317,IF('[1]Berechnung Finiria'!B61=[1]Daten!BC264,[1]Daten!BC317,IF('[1]Berechnung Finiria'!B61=[1]Daten!BD264,[1]Daten!BD317,IF('[1]Berechnung Finiria'!B61=[1]Daten!BE264,[1]Daten!BE317,IF('[1]Berechnung Finiria'!B61=[1]Daten!BF264,[1]Daten!BF317,IF('[1]Berechnung Finiria'!B61=[1]Daten!BG264,[1]Daten!BG317,IF('[1]Berechnung Finiria'!B61=[1]Daten!BH264,[1]Daten!BH317,IF('[1]Berechnung Finiria'!B61=[1]Daten!BI264,[1]Daten!BI317,"")))))))))))))))))))))))))))))))))))))))))))))))))))))))))))</f>
        <v>2600</v>
      </c>
      <c r="J82" s="132" t="s">
        <v>33</v>
      </c>
      <c r="K82" s="131">
        <f>IF('[1]Berechnung Finiria'!B61=[1]Daten!B264,[1]Daten!B342,IF('[1]Berechnung Finiria'!B61=[1]Daten!C264,[1]Daten!C342,IF('[1]Berechnung Finiria'!B61=[1]Daten!D264,[1]Daten!D342,IF('[1]Berechnung Finiria'!B61=[1]Daten!E264,[1]Daten!E342,IF('[1]Berechnung Finiria'!B61=[1]Daten!F264,[1]Daten!F342,IF('[1]Berechnung Finiria'!B61=[1]Daten!G264,[1]Daten!G342,IF('[1]Berechnung Finiria'!B61=[1]Daten!H264,[1]Daten!H342,IF('[1]Berechnung Finiria'!B61=[1]Daten!I264,[1]Daten!I342,IF('[1]Berechnung Finiria'!B61=[1]Daten!J264,[1]Daten!J342,IF('[1]Berechnung Finiria'!B61=[1]Daten!K264,[1]Daten!K342,IF('[1]Berechnung Finiria'!B61=[1]Daten!L264,[1]Daten!L342,IF('[1]Berechnung Finiria'!B61=[1]Daten!M264,[1]Daten!M342,IF('[1]Berechnung Finiria'!B61=[1]Daten!N264,[1]Daten!N342,IF('[1]Berechnung Finiria'!B61=[1]Daten!O264,[1]Daten!O342,IF('[1]Berechnung Finiria'!B61=[1]Daten!P264,[1]Daten!P342,IF('[1]Berechnung Finiria'!B61=[1]Daten!Q264,[1]Daten!Q342,IF('[1]Berechnung Finiria'!B61=[1]Daten!R264,[1]Daten!R342,IF('[1]Berechnung Finiria'!B61=[1]Daten!S264,[1]Daten!S342,IF('[1]Berechnung Finiria'!B61=[1]Daten!T264,[1]Daten!T342,IF('[1]Berechnung Finiria'!B61=[1]Daten!U264,[1]Daten!U342,IF('[1]Berechnung Finiria'!B61=[1]Daten!V264,[1]Daten!V342,IF('[1]Berechnung Finiria'!B61=[1]Daten!W264,[1]Daten!W342,IF('[1]Berechnung Finiria'!B61=[1]Daten!X264,[1]Daten!X342,IF('[1]Berechnung Finiria'!B61=[1]Daten!Y264,[1]Daten!Y342,IF('[1]Berechnung Finiria'!B61=[1]Daten!Z264,[1]Daten!Z342,IF('[1]Berechnung Finiria'!B61=[1]Daten!AA264,[1]Daten!AA342,IF('[1]Berechnung Finiria'!B61=[1]Daten!AB264,[1]Daten!AB342,IF('[1]Berechnung Finiria'!B61=[1]Daten!AC264,[1]Daten!AC342,IF('[1]Berechnung Finiria'!B61=[1]Daten!AD264,[1]Daten!AD342,IF('[1]Berechnung Finiria'!B61=[1]Daten!AE264,[1]Daten!AE342,IF('[1]Berechnung Finiria'!B61=[1]Daten!AF264,[1]Daten!AF342,IF('[1]Berechnung Finiria'!B61=[1]Daten!AG264,[1]Daten!AG342,IF('[1]Berechnung Finiria'!B61=[1]Daten!AH264,[1]Daten!AH342,IF('[1]Berechnung Finiria'!B61=[1]Daten!AI264,[1]Daten!AI342,IF('[1]Berechnung Finiria'!B61=[1]Daten!AJ264,[1]Daten!AJ342,IF('[1]Berechnung Finiria'!B61=[1]Daten!AK264,[1]Daten!AK342,IF('[1]Berechnung Finiria'!B61=[1]Daten!AL264,[1]Daten!AL342,IF('[1]Berechnung Finiria'!B61=[1]Daten!AM264,[1]Daten!AM342,IF('[1]Berechnung Finiria'!B61=[1]Daten!AN264,[1]Daten!AN342,IF('[1]Berechnung Finiria'!B61=[1]Daten!AO264,[1]Daten!AO342,IF('[1]Berechnung Finiria'!B61=[1]Daten!AP264,[1]Daten!AP342,IF('[1]Berechnung Finiria'!B61=[1]Daten!AQ264,[1]Daten!AQ342,IF('[1]Berechnung Finiria'!B61=[1]Daten!AR264,[1]Daten!AR342,IF('[1]Berechnung Finiria'!B61=[1]Daten!AS264,[1]Daten!AS342,IF('[1]Berechnung Finiria'!B61=[1]Daten!AT264,[1]Daten!AT342,IF('[1]Berechnung Finiria'!B61=[1]Daten!AU264,[1]Daten!AU342,IF('[1]Berechnung Finiria'!B61=[1]Daten!AV264,[1]Daten!AVV342,IF('[1]Berechnung Finiria'!B61=[1]Daten!AX264,[1]Daten!AX342,IF('[1]Berechnung Finiria'!B61=[1]Daten!AY264,[1]Daten!AY342,IF('[1]Berechnung Finiria'!B61=[1]Daten!AZ264,[1]Daten!AZ342,IF('[1]Berechnung Finiria'!B61=[1]Daten!BA264,[1]Daten!BA342,IF('[1]Berechnung Finiria'!B61=[1]Daten!BB264,[1]Daten!BB342,IF('[1]Berechnung Finiria'!B61=[1]Daten!BC264,[1]Daten!BC342,IF('[1]Berechnung Finiria'!B61=[1]Daten!BD264,[1]Daten!BD342,IF('[1]Berechnung Finiria'!B61=[1]Daten!BE264,[1]Daten!BE342,IF('[1]Berechnung Finiria'!B61=[1]Daten!BF264,[1]Daten!BF342,IF('[1]Berechnung Finiria'!B61=[1]Daten!BG264,[1]Daten!BG342,IF('[1]Berechnung Finiria'!B61=[1]Daten!BH264,[1]Daten!BH342,IF('[1]Berechnung Finiria'!B61=[1]Daten!BI264,[1]Daten!BI342,"")))))))))))))))))))))))))))))))))))))))))))))))))))))))))))</f>
        <v>2980</v>
      </c>
      <c r="P82" s="204"/>
    </row>
    <row r="83" spans="2:16" ht="16.5" thickTop="1" thickBot="1" x14ac:dyDescent="0.3">
      <c r="F83" s="132" t="s">
        <v>348</v>
      </c>
      <c r="G83" s="131">
        <f>IF('[1]Berechnung Finiria'!B61=[1]Daten!B264,[1]Daten!B293,IF('[1]Berechnung Finiria'!B61=[1]Daten!C264,[1]Daten!C293,IF('[1]Berechnung Finiria'!B61=[1]Daten!D264,[1]Daten!D293,IF('[1]Berechnung Finiria'!B61=[1]Daten!E264,[1]Daten!E293,IF('[1]Berechnung Finiria'!B61=[1]Daten!F264,[1]Daten!F293,IF('[1]Berechnung Finiria'!B61=[1]Daten!G264,[1]Daten!G293,IF('[1]Berechnung Finiria'!B61=[1]Daten!H264,[1]Daten!H293,IF('[1]Berechnung Finiria'!B61=[1]Daten!I264,[1]Daten!I293,IF('[1]Berechnung Finiria'!B61=[1]Daten!J264,[1]Daten!J293,IF('[1]Berechnung Finiria'!B61=[1]Daten!K264,[1]Daten!K293,IF('[1]Berechnung Finiria'!B61=[1]Daten!L264,[1]Daten!L293,IF('[1]Berechnung Finiria'!B61=[1]Daten!M264,[1]Daten!M293,IF('[1]Berechnung Finiria'!B61=[1]Daten!N264,[1]Daten!N293,IF('[1]Berechnung Finiria'!B61=[1]Daten!O264,[1]Daten!O293,IF('[1]Berechnung Finiria'!B61=[1]Daten!P264,[1]Daten!P293,IF('[1]Berechnung Finiria'!B61=[1]Daten!Q264,[1]Daten!Q293,IF('[1]Berechnung Finiria'!B61=[1]Daten!R264,[1]Daten!R293,IF('[1]Berechnung Finiria'!B61=[1]Daten!S264,[1]Daten!S293,IF('[1]Berechnung Finiria'!B61=[1]Daten!T264,[1]Daten!T293,IF('[1]Berechnung Finiria'!B61=[1]Daten!U264,[1]Daten!U293,IF('[1]Berechnung Finiria'!B61=[1]Daten!V264,[1]Daten!V293,IF('[1]Berechnung Finiria'!B61=[1]Daten!W264,[1]Daten!W293,IF('[1]Berechnung Finiria'!B61=[1]Daten!X264,[1]Daten!X293,IF('[1]Berechnung Finiria'!B61=[1]Daten!Y264,[1]Daten!Y293,IF('[1]Berechnung Finiria'!B61=[1]Daten!Z264,[1]Daten!Z293,IF('[1]Berechnung Finiria'!B61=[1]Daten!AA264,[1]Daten!AA293,IF('[1]Berechnung Finiria'!B61=[1]Daten!AB264,[1]Daten!AB293,IF('[1]Berechnung Finiria'!B61=[1]Daten!AC264,[1]Daten!AC293,IF('[1]Berechnung Finiria'!B61=[1]Daten!AD264,[1]Daten!AD293,IF('[1]Berechnung Finiria'!B61=[1]Daten!AE264,[1]Daten!AE293,IF('[1]Berechnung Finiria'!B61=[1]Daten!AF264,[1]Daten!AF293,IF('[1]Berechnung Finiria'!B61=[1]Daten!AG264,[1]Daten!AG293,IF('[1]Berechnung Finiria'!B61=[1]Daten!AH264,[1]Daten!AH293,IF('[1]Berechnung Finiria'!B61=[1]Daten!AI264,[1]Daten!AI293,IF('[1]Berechnung Finiria'!B61=[1]Daten!AJ264,[1]Daten!AJ293,IF('[1]Berechnung Finiria'!B61=[1]Daten!AK264,[1]Daten!AK293,IF('[1]Berechnung Finiria'!B61=[1]Daten!AL264,[1]Daten!AL293,IF('[1]Berechnung Finiria'!B61=[1]Daten!AM264,[1]Daten!AM293,IF('[1]Berechnung Finiria'!B61=[1]Daten!AN264,[1]Daten!AN293,IF('[1]Berechnung Finiria'!B61=[1]Daten!AO264,[1]Daten!AO293,IF('[1]Berechnung Finiria'!B61=[1]Daten!AP264,[1]Daten!AP293,IF('[1]Berechnung Finiria'!B61=[1]Daten!AQ264,[1]Daten!AQ293,IF('[1]Berechnung Finiria'!B61=[1]Daten!AR264,[1]Daten!AR293,IF('[1]Berechnung Finiria'!B61=[1]Daten!AS264,[1]Daten!AS293,IF('[1]Berechnung Finiria'!B61=[1]Daten!AT264,[1]Daten!AT293,IF('[1]Berechnung Finiria'!B61=[1]Daten!AU264,[1]Daten!AU293,IF('[1]Berechnung Finiria'!B61=[1]Daten!AV264,[1]Daten!AVV293,IF('[1]Berechnung Finiria'!B61=[1]Daten!AX264,[1]Daten!AX293,IF('[1]Berechnung Finiria'!B61=[1]Daten!AY264,[1]Daten!AY293,IF('[1]Berechnung Finiria'!B61=[1]Daten!AZ264,[1]Daten!AZ293,IF('[1]Berechnung Finiria'!B61=[1]Daten!BA264,[1]Daten!BA293,IF('[1]Berechnung Finiria'!B61=[1]Daten!BB264,[1]Daten!BB293,IF('[1]Berechnung Finiria'!B61=[1]Daten!BC264,[1]Daten!BC293,IF('[1]Berechnung Finiria'!B61=[1]Daten!BD264,[1]Daten!BD293,IF('[1]Berechnung Finiria'!B61=[1]Daten!BE264,[1]Daten!BE293,IF('[1]Berechnung Finiria'!B61=[1]Daten!BF264,[1]Daten!BF293,IF('[1]Berechnung Finiria'!B61=[1]Daten!BG264,[1]Daten!BG293,IF('[1]Berechnung Finiria'!B61=[1]Daten!BH264,[1]Daten!BH293,IF('[1]Berechnung Finiria'!B61=[1]Daten!BI264,[1]Daten!BI293,"")))))))))))))))))))))))))))))))))))))))))))))))))))))))))))</f>
        <v>3700</v>
      </c>
      <c r="H83" s="132" t="s">
        <v>349</v>
      </c>
      <c r="I83" s="131">
        <f>IF('[1]Berechnung Finiria'!B61=[1]Daten!B264,[1]Daten!B318,IF('[1]Berechnung Finiria'!B61=[1]Daten!C264,[1]Daten!C318,IF('[1]Berechnung Finiria'!B61=[1]Daten!D264,[1]Daten!D318,IF('[1]Berechnung Finiria'!B61=[1]Daten!E264,[1]Daten!E318,IF('[1]Berechnung Finiria'!B61=[1]Daten!F264,[1]Daten!F318,IF('[1]Berechnung Finiria'!B61=[1]Daten!G264,[1]Daten!G318,IF('[1]Berechnung Finiria'!B61=[1]Daten!H264,[1]Daten!H318,IF('[1]Berechnung Finiria'!B61=[1]Daten!I264,[1]Daten!I318,IF('[1]Berechnung Finiria'!B61=[1]Daten!J264,[1]Daten!J318,IF('[1]Berechnung Finiria'!B61=[1]Daten!K264,[1]Daten!K318,IF('[1]Berechnung Finiria'!B61=[1]Daten!L264,[1]Daten!L318,IF('[1]Berechnung Finiria'!B61=[1]Daten!M264,[1]Daten!M318,IF('[1]Berechnung Finiria'!B61=[1]Daten!N264,[1]Daten!N318,IF('[1]Berechnung Finiria'!B61=[1]Daten!O264,[1]Daten!O318,IF('[1]Berechnung Finiria'!B61=[1]Daten!P264,[1]Daten!P318,IF('[1]Berechnung Finiria'!B61=[1]Daten!Q264,[1]Daten!Q318,IF('[1]Berechnung Finiria'!B61=[1]Daten!R264,[1]Daten!R318,IF('[1]Berechnung Finiria'!B61=[1]Daten!S264,[1]Daten!S318,IF('[1]Berechnung Finiria'!B61=[1]Daten!T264,[1]Daten!T318,IF('[1]Berechnung Finiria'!B61=[1]Daten!U264,[1]Daten!U318,IF('[1]Berechnung Finiria'!B61=[1]Daten!V264,[1]Daten!V318,IF('[1]Berechnung Finiria'!B61=[1]Daten!W264,[1]Daten!W318,IF('[1]Berechnung Finiria'!B61=[1]Daten!X264,[1]Daten!X318,IF('[1]Berechnung Finiria'!B61=[1]Daten!Y264,[1]Daten!Y318,IF('[1]Berechnung Finiria'!B61=[1]Daten!Z264,[1]Daten!Z318,IF('[1]Berechnung Finiria'!B61=[1]Daten!AA264,[1]Daten!AA318,IF('[1]Berechnung Finiria'!B61=[1]Daten!AB264,[1]Daten!AB318,IF('[1]Berechnung Finiria'!B61=[1]Daten!AC264,[1]Daten!AC318,IF('[1]Berechnung Finiria'!B61=[1]Daten!AD264,[1]Daten!AD318,IF('[1]Berechnung Finiria'!B61=[1]Daten!AE264,[1]Daten!AE318,IF('[1]Berechnung Finiria'!B61=[1]Daten!AF264,[1]Daten!AF318,IF('[1]Berechnung Finiria'!B61=[1]Daten!AG264,[1]Daten!AG318,IF('[1]Berechnung Finiria'!B61=[1]Daten!AH264,[1]Daten!AH318,IF('[1]Berechnung Finiria'!B61=[1]Daten!AI264,[1]Daten!AI318,IF('[1]Berechnung Finiria'!B61=[1]Daten!AJ264,[1]Daten!AJ318,IF('[1]Berechnung Finiria'!B61=[1]Daten!AK264,[1]Daten!AK318,IF('[1]Berechnung Finiria'!B61=[1]Daten!AL264,[1]Daten!AL318,IF('[1]Berechnung Finiria'!B61=[1]Daten!AM264,[1]Daten!AM318,IF('[1]Berechnung Finiria'!B61=[1]Daten!AN264,[1]Daten!AN318,IF('[1]Berechnung Finiria'!B61=[1]Daten!AO264,[1]Daten!AO318,IF('[1]Berechnung Finiria'!B61=[1]Daten!AP264,[1]Daten!AP318,IF('[1]Berechnung Finiria'!B61=[1]Daten!AQ264,[1]Daten!AQ318,IF('[1]Berechnung Finiria'!B61=[1]Daten!AR264,[1]Daten!AR318,IF('[1]Berechnung Finiria'!B61=[1]Daten!AS264,[1]Daten!AS318,IF('[1]Berechnung Finiria'!B61=[1]Daten!AT264,[1]Daten!AT318,IF('[1]Berechnung Finiria'!B61=[1]Daten!AU264,[1]Daten!AU318,IF('[1]Berechnung Finiria'!B61=[1]Daten!AV264,[1]Daten!AVV318,IF('[1]Berechnung Finiria'!B61=[1]Daten!AX264,[1]Daten!AX318,IF('[1]Berechnung Finiria'!B61=[1]Daten!AY264,[1]Daten!AY318,IF('[1]Berechnung Finiria'!B61=[1]Daten!AZ264,[1]Daten!AZ318,IF('[1]Berechnung Finiria'!B61=[1]Daten!BA264,[1]Daten!BA318,IF('[1]Berechnung Finiria'!B61=[1]Daten!BB264,[1]Daten!BB318,IF('[1]Berechnung Finiria'!B61=[1]Daten!BC264,[1]Daten!BC318,IF('[1]Berechnung Finiria'!B61=[1]Daten!BD264,[1]Daten!BD318,IF('[1]Berechnung Finiria'!B61=[1]Daten!BE264,[1]Daten!BE318,IF('[1]Berechnung Finiria'!B61=[1]Daten!BF264,[1]Daten!BF318,IF('[1]Berechnung Finiria'!B61=[1]Daten!BG264,[1]Daten!BG318,IF('[1]Berechnung Finiria'!B61=[1]Daten!BH264,[1]Daten!BH318,IF('[1]Berechnung Finiria'!B61=[1]Daten!BI264,[1]Daten!BI318,"")))))))))))))))))))))))))))))))))))))))))))))))))))))))))))</f>
        <v>3500</v>
      </c>
      <c r="J83" s="132" t="s">
        <v>350</v>
      </c>
      <c r="K83" s="131">
        <f>IF('[1]Berechnung Finiria'!B61=[1]Daten!B264,[1]Daten!B343,IF('[1]Berechnung Finiria'!B61=[1]Daten!C264,[1]Daten!C343,IF('[1]Berechnung Finiria'!B61=[1]Daten!D264,[1]Daten!D343,IF('[1]Berechnung Finiria'!B61=[1]Daten!E264,[1]Daten!E343,IF('[1]Berechnung Finiria'!B61=[1]Daten!F264,[1]Daten!F343,IF('[1]Berechnung Finiria'!B61=[1]Daten!G264,[1]Daten!G343,IF('[1]Berechnung Finiria'!B61=[1]Daten!H264,[1]Daten!H343,IF('[1]Berechnung Finiria'!B61=[1]Daten!I264,[1]Daten!I343,IF('[1]Berechnung Finiria'!B61=[1]Daten!J264,[1]Daten!J343,IF('[1]Berechnung Finiria'!B61=[1]Daten!K264,[1]Daten!K343,IF('[1]Berechnung Finiria'!B61=[1]Daten!L264,[1]Daten!L343,IF('[1]Berechnung Finiria'!B61=[1]Daten!M264,[1]Daten!M343,IF('[1]Berechnung Finiria'!B61=[1]Daten!N264,[1]Daten!N343,IF('[1]Berechnung Finiria'!B61=[1]Daten!O264,[1]Daten!O343,IF('[1]Berechnung Finiria'!B61=[1]Daten!P264,[1]Daten!P343,IF('[1]Berechnung Finiria'!B61=[1]Daten!Q264,[1]Daten!Q343,IF('[1]Berechnung Finiria'!B61=[1]Daten!R264,[1]Daten!R343,IF('[1]Berechnung Finiria'!B61=[1]Daten!S264,[1]Daten!S343,IF('[1]Berechnung Finiria'!B61=[1]Daten!T264,[1]Daten!T343,IF('[1]Berechnung Finiria'!B61=[1]Daten!U264,[1]Daten!U343,IF('[1]Berechnung Finiria'!B61=[1]Daten!V264,[1]Daten!V343,IF('[1]Berechnung Finiria'!B61=[1]Daten!W264,[1]Daten!W343,IF('[1]Berechnung Finiria'!B61=[1]Daten!X264,[1]Daten!X343,IF('[1]Berechnung Finiria'!B61=[1]Daten!Y264,[1]Daten!Y343,IF('[1]Berechnung Finiria'!B61=[1]Daten!Z264,[1]Daten!Z343,IF('[1]Berechnung Finiria'!B61=[1]Daten!AA264,[1]Daten!AA343,IF('[1]Berechnung Finiria'!B61=[1]Daten!AB264,[1]Daten!AB343,IF('[1]Berechnung Finiria'!B61=[1]Daten!AC264,[1]Daten!AC343,IF('[1]Berechnung Finiria'!B61=[1]Daten!AD264,[1]Daten!AD343,IF('[1]Berechnung Finiria'!B61=[1]Daten!AE264,[1]Daten!AE343,IF('[1]Berechnung Finiria'!B61=[1]Daten!AF264,[1]Daten!AF343,IF('[1]Berechnung Finiria'!B61=[1]Daten!AG264,[1]Daten!AG343,IF('[1]Berechnung Finiria'!B61=[1]Daten!AH264,[1]Daten!AH343,IF('[1]Berechnung Finiria'!B61=[1]Daten!AI264,[1]Daten!AI343,IF('[1]Berechnung Finiria'!B61=[1]Daten!AJ264,[1]Daten!AJ343,IF('[1]Berechnung Finiria'!B61=[1]Daten!AK264,[1]Daten!AK343,IF('[1]Berechnung Finiria'!B61=[1]Daten!AL264,[1]Daten!AL343,IF('[1]Berechnung Finiria'!B61=[1]Daten!AM264,[1]Daten!AM343,IF('[1]Berechnung Finiria'!B61=[1]Daten!AN264,[1]Daten!AN343,IF('[1]Berechnung Finiria'!B61=[1]Daten!AO264,[1]Daten!AO343,IF('[1]Berechnung Finiria'!B61=[1]Daten!AP264,[1]Daten!AP343,IF('[1]Berechnung Finiria'!B61=[1]Daten!AQ264,[1]Daten!AQ343,IF('[1]Berechnung Finiria'!B61=[1]Daten!AR264,[1]Daten!AR343,IF('[1]Berechnung Finiria'!B61=[1]Daten!AS264,[1]Daten!AS343,IF('[1]Berechnung Finiria'!B61=[1]Daten!AT264,[1]Daten!AT343,IF('[1]Berechnung Finiria'!B61=[1]Daten!AU264,[1]Daten!AU343,IF('[1]Berechnung Finiria'!B61=[1]Daten!AV264,[1]Daten!AVV343,IF('[1]Berechnung Finiria'!B61=[1]Daten!AX264,[1]Daten!AX343,IF('[1]Berechnung Finiria'!B61=[1]Daten!AY264,[1]Daten!AY343,IF('[1]Berechnung Finiria'!B61=[1]Daten!AZ264,[1]Daten!AZ343,IF('[1]Berechnung Finiria'!B61=[1]Daten!BA264,[1]Daten!BA343,IF('[1]Berechnung Finiria'!B61=[1]Daten!BB264,[1]Daten!BB343,IF('[1]Berechnung Finiria'!B61=[1]Daten!BC264,[1]Daten!BC343,IF('[1]Berechnung Finiria'!B61=[1]Daten!BD264,[1]Daten!BD343,IF('[1]Berechnung Finiria'!B61=[1]Daten!BE264,[1]Daten!BE343,IF('[1]Berechnung Finiria'!B61=[1]Daten!BF264,[1]Daten!BF343,IF('[1]Berechnung Finiria'!B61=[1]Daten!BG264,[1]Daten!BG343,IF('[1]Berechnung Finiria'!B61=[1]Daten!BH264,[1]Daten!BH343,IF('[1]Berechnung Finiria'!B61=[1]Daten!BI264,[1]Daten!BI343,"")))))))))))))))))))))))))))))))))))))))))))))))))))))))))))</f>
        <v>4000</v>
      </c>
      <c r="P83" s="204"/>
    </row>
    <row r="84" spans="2:16" ht="16.5" thickTop="1" thickBot="1" x14ac:dyDescent="0.3">
      <c r="F84" s="132" t="s">
        <v>351</v>
      </c>
      <c r="G84" s="131">
        <f>IF('[1]Berechnung Finiria'!B61=[1]Daten!B264,[1]Daten!B294,IF('[1]Berechnung Finiria'!B61=[1]Daten!C264,[1]Daten!C294,IF('[1]Berechnung Finiria'!B61=[1]Daten!D264,[1]Daten!D294,IF('[1]Berechnung Finiria'!B61=[1]Daten!E264,[1]Daten!E294,IF('[1]Berechnung Finiria'!B61=[1]Daten!F264,[1]Daten!F294,IF('[1]Berechnung Finiria'!B61=[1]Daten!G264,[1]Daten!G294,IF('[1]Berechnung Finiria'!B61=[1]Daten!H264,[1]Daten!H294,IF('[1]Berechnung Finiria'!B61=[1]Daten!I264,[1]Daten!I294,IF('[1]Berechnung Finiria'!B61=[1]Daten!J264,[1]Daten!J294,IF('[1]Berechnung Finiria'!B61=[1]Daten!K264,[1]Daten!K294,IF('[1]Berechnung Finiria'!B61=[1]Daten!L264,[1]Daten!L294,IF('[1]Berechnung Finiria'!B61=[1]Daten!M264,[1]Daten!M294,IF('[1]Berechnung Finiria'!B61=[1]Daten!N264,[1]Daten!N294,IF('[1]Berechnung Finiria'!B61=[1]Daten!O264,[1]Daten!O294,IF('[1]Berechnung Finiria'!B61=[1]Daten!P264,[1]Daten!P294,IF('[1]Berechnung Finiria'!B61=[1]Daten!Q264,[1]Daten!Q294,IF('[1]Berechnung Finiria'!B61=[1]Daten!R264,[1]Daten!R294,IF('[1]Berechnung Finiria'!B61=[1]Daten!S264,[1]Daten!S294,IF('[1]Berechnung Finiria'!B61=[1]Daten!T264,[1]Daten!T294,IF('[1]Berechnung Finiria'!B61=[1]Daten!U264,[1]Daten!U294,IF('[1]Berechnung Finiria'!B61=[1]Daten!V264,[1]Daten!V294,IF('[1]Berechnung Finiria'!B61=[1]Daten!W264,[1]Daten!W294,IF('[1]Berechnung Finiria'!B61=[1]Daten!X264,[1]Daten!X294,IF('[1]Berechnung Finiria'!B61=[1]Daten!Y264,[1]Daten!Y294,IF('[1]Berechnung Finiria'!B61=[1]Daten!Z264,[1]Daten!Z294,IF('[1]Berechnung Finiria'!B61=[1]Daten!AA264,[1]Daten!AA294,IF('[1]Berechnung Finiria'!B61=[1]Daten!AB264,[1]Daten!AB294,IF('[1]Berechnung Finiria'!B61=[1]Daten!AC264,[1]Daten!AC294,IF('[1]Berechnung Finiria'!B61=[1]Daten!AD264,[1]Daten!AD294,IF('[1]Berechnung Finiria'!B61=[1]Daten!AE264,[1]Daten!AE294,IF('[1]Berechnung Finiria'!B61=[1]Daten!AF264,[1]Daten!AF294,IF('[1]Berechnung Finiria'!B61=[1]Daten!AG264,[1]Daten!AG294,IF('[1]Berechnung Finiria'!B61=[1]Daten!AH264,[1]Daten!AH294,IF('[1]Berechnung Finiria'!B61=[1]Daten!AI264,[1]Daten!AI294,IF('[1]Berechnung Finiria'!B61=[1]Daten!AJ264,[1]Daten!AJ294,IF('[1]Berechnung Finiria'!B61=[1]Daten!AK264,[1]Daten!AK294,IF('[1]Berechnung Finiria'!B61=[1]Daten!AL264,[1]Daten!AL294,IF('[1]Berechnung Finiria'!B61=[1]Daten!AM264,[1]Daten!AM294,IF('[1]Berechnung Finiria'!B61=[1]Daten!AN264,[1]Daten!AN294,IF('[1]Berechnung Finiria'!B61=[1]Daten!AO264,[1]Daten!AO294,IF('[1]Berechnung Finiria'!B61=[1]Daten!AP264,[1]Daten!AP294,IF('[1]Berechnung Finiria'!B61=[1]Daten!AQ264,[1]Daten!AQ294,IF('[1]Berechnung Finiria'!B61=[1]Daten!AR264,[1]Daten!AR294,IF('[1]Berechnung Finiria'!B61=[1]Daten!AS264,[1]Daten!AS294,IF('[1]Berechnung Finiria'!B61=[1]Daten!AT264,[1]Daten!AT294,IF('[1]Berechnung Finiria'!B61=[1]Daten!AU264,[1]Daten!AU294,IF('[1]Berechnung Finiria'!B61=[1]Daten!AV264,[1]Daten!AVV294,IF('[1]Berechnung Finiria'!B61=[1]Daten!AX264,[1]Daten!AX294,IF('[1]Berechnung Finiria'!B61=[1]Daten!AY264,[1]Daten!AY294,IF('[1]Berechnung Finiria'!B61=[1]Daten!AZ264,[1]Daten!AZ294,IF('[1]Berechnung Finiria'!B61=[1]Daten!BA264,[1]Daten!BA294,IF('[1]Berechnung Finiria'!B61=[1]Daten!BB264,[1]Daten!BB294,IF('[1]Berechnung Finiria'!B61=[1]Daten!BC264,[1]Daten!BC294,IF('[1]Berechnung Finiria'!B61=[1]Daten!BD264,[1]Daten!BD294,IF('[1]Berechnung Finiria'!B61=[1]Daten!BE264,[1]Daten!BE294,IF('[1]Berechnung Finiria'!B61=[1]Daten!BF264,[1]Daten!BF294,IF('[1]Berechnung Finiria'!B61=[1]Daten!BG264,[1]Daten!BG294,IF('[1]Berechnung Finiria'!B61=[1]Daten!BH264,[1]Daten!BH294,IF('[1]Berechnung Finiria'!B61=[1]Daten!BI264,[1]Daten!BI294,"")))))))))))))))))))))))))))))))))))))))))))))))))))))))))))</f>
        <v>6850</v>
      </c>
      <c r="H84" s="132" t="s">
        <v>352</v>
      </c>
      <c r="I84" s="131">
        <f>IF('[1]Berechnung Finiria'!B61=[1]Daten!B264,[1]Daten!B319,IF('[1]Berechnung Finiria'!B61=[1]Daten!C264,[1]Daten!C319,IF('[1]Berechnung Finiria'!B61=[1]Daten!D264,[1]Daten!D319,IF('[1]Berechnung Finiria'!B61=[1]Daten!E264,[1]Daten!E319,IF('[1]Berechnung Finiria'!B61=[1]Daten!F264,[1]Daten!F319,IF('[1]Berechnung Finiria'!B61=[1]Daten!G264,[1]Daten!G319,IF('[1]Berechnung Finiria'!B61=[1]Daten!H264,[1]Daten!H319,IF('[1]Berechnung Finiria'!B61=[1]Daten!I264,[1]Daten!I319,IF('[1]Berechnung Finiria'!B61=[1]Daten!J264,[1]Daten!J319,IF('[1]Berechnung Finiria'!B61=[1]Daten!K264,[1]Daten!K319,IF('[1]Berechnung Finiria'!B61=[1]Daten!L264,[1]Daten!L319,IF('[1]Berechnung Finiria'!B61=[1]Daten!M264,[1]Daten!M319,IF('[1]Berechnung Finiria'!B61=[1]Daten!N264,[1]Daten!N319,IF('[1]Berechnung Finiria'!B61=[1]Daten!O264,[1]Daten!O319,IF('[1]Berechnung Finiria'!B61=[1]Daten!P264,[1]Daten!P319,IF('[1]Berechnung Finiria'!B61=[1]Daten!Q264,[1]Daten!Q319,IF('[1]Berechnung Finiria'!B61=[1]Daten!R264,[1]Daten!R319,IF('[1]Berechnung Finiria'!B61=[1]Daten!S264,[1]Daten!S319,IF('[1]Berechnung Finiria'!B61=[1]Daten!T264,[1]Daten!T319,IF('[1]Berechnung Finiria'!B61=[1]Daten!U264,[1]Daten!U319,IF('[1]Berechnung Finiria'!B61=[1]Daten!V264,[1]Daten!V319,IF('[1]Berechnung Finiria'!B61=[1]Daten!W264,[1]Daten!W319,IF('[1]Berechnung Finiria'!B61=[1]Daten!X264,[1]Daten!X319,IF('[1]Berechnung Finiria'!B61=[1]Daten!Y264,[1]Daten!Y319,IF('[1]Berechnung Finiria'!B61=[1]Daten!Z264,[1]Daten!Z319,IF('[1]Berechnung Finiria'!B61=[1]Daten!AA264,[1]Daten!AA319,IF('[1]Berechnung Finiria'!B61=[1]Daten!AB264,[1]Daten!AB319,IF('[1]Berechnung Finiria'!B61=[1]Daten!AC264,[1]Daten!AC319,IF('[1]Berechnung Finiria'!B61=[1]Daten!AD264,[1]Daten!AD319,IF('[1]Berechnung Finiria'!B61=[1]Daten!AE264,[1]Daten!AE319,IF('[1]Berechnung Finiria'!B61=[1]Daten!AF264,[1]Daten!AF319,IF('[1]Berechnung Finiria'!B61=[1]Daten!AG264,[1]Daten!AG319,IF('[1]Berechnung Finiria'!B61=[1]Daten!AH264,[1]Daten!AH319,IF('[1]Berechnung Finiria'!B61=[1]Daten!AI264,[1]Daten!AI319,IF('[1]Berechnung Finiria'!B61=[1]Daten!AJ264,[1]Daten!AJ319,IF('[1]Berechnung Finiria'!B61=[1]Daten!AK264,[1]Daten!AK319,IF('[1]Berechnung Finiria'!B61=[1]Daten!AL264,[1]Daten!AL319,IF('[1]Berechnung Finiria'!B61=[1]Daten!AM264,[1]Daten!AM319,IF('[1]Berechnung Finiria'!B61=[1]Daten!AN264,[1]Daten!AN319,IF('[1]Berechnung Finiria'!B61=[1]Daten!AO264,[1]Daten!AO319,IF('[1]Berechnung Finiria'!B61=[1]Daten!AP264,[1]Daten!AP319,IF('[1]Berechnung Finiria'!B61=[1]Daten!AQ264,[1]Daten!AQ319,IF('[1]Berechnung Finiria'!B61=[1]Daten!AR264,[1]Daten!AR319,IF('[1]Berechnung Finiria'!B61=[1]Daten!AS264,[1]Daten!AS319,IF('[1]Berechnung Finiria'!B61=[1]Daten!AT264,[1]Daten!AT319,IF('[1]Berechnung Finiria'!B61=[1]Daten!AU264,[1]Daten!AU319,IF('[1]Berechnung Finiria'!B61=[1]Daten!AV264,[1]Daten!AVV319,IF('[1]Berechnung Finiria'!B61=[1]Daten!AX264,[1]Daten!AX319,IF('[1]Berechnung Finiria'!B61=[1]Daten!AY264,[1]Daten!AY319,IF('[1]Berechnung Finiria'!B61=[1]Daten!AZ264,[1]Daten!AZ319,IF('[1]Berechnung Finiria'!B61=[1]Daten!BA264,[1]Daten!BA319,IF('[1]Berechnung Finiria'!B61=[1]Daten!BB264,[1]Daten!BB319,IF('[1]Berechnung Finiria'!B61=[1]Daten!BC264,[1]Daten!BC319,IF('[1]Berechnung Finiria'!B61=[1]Daten!BD264,[1]Daten!BD319,IF('[1]Berechnung Finiria'!B61=[1]Daten!BE264,[1]Daten!BE319,IF('[1]Berechnung Finiria'!B61=[1]Daten!BF264,[1]Daten!BF319,IF('[1]Berechnung Finiria'!B61=[1]Daten!BG264,[1]Daten!BG319,IF('[1]Berechnung Finiria'!B61=[1]Daten!BH264,[1]Daten!BH319,IF('[1]Berechnung Finiria'!B61=[1]Daten!BI264,[1]Daten!BI319,"")))))))))))))))))))))))))))))))))))))))))))))))))))))))))))</f>
        <v>6500</v>
      </c>
      <c r="J84" s="132" t="s">
        <v>353</v>
      </c>
      <c r="K84" s="131">
        <f>IF('[1]Berechnung Finiria'!B61=[1]Daten!B264,[1]Daten!B344,IF('[1]Berechnung Finiria'!B61=[1]Daten!C264,[1]Daten!C344,IF('[1]Berechnung Finiria'!B61=[1]Daten!D264,[1]Daten!D344,IF('[1]Berechnung Finiria'!B61=[1]Daten!E264,[1]Daten!E344,IF('[1]Berechnung Finiria'!B61=[1]Daten!F264,[1]Daten!F344,IF('[1]Berechnung Finiria'!B61=[1]Daten!G264,[1]Daten!G344,IF('[1]Berechnung Finiria'!B61=[1]Daten!H264,[1]Daten!H344,IF('[1]Berechnung Finiria'!B61=[1]Daten!I264,[1]Daten!I344,IF('[1]Berechnung Finiria'!B61=[1]Daten!J264,[1]Daten!J344,IF('[1]Berechnung Finiria'!B61=[1]Daten!K264,[1]Daten!K344,IF('[1]Berechnung Finiria'!B61=[1]Daten!L264,[1]Daten!L344,IF('[1]Berechnung Finiria'!B61=[1]Daten!M264,[1]Daten!M344,IF('[1]Berechnung Finiria'!B61=[1]Daten!N264,[1]Daten!N344,IF('[1]Berechnung Finiria'!B61=[1]Daten!O264,[1]Daten!O344,IF('[1]Berechnung Finiria'!B61=[1]Daten!P264,[1]Daten!P344,IF('[1]Berechnung Finiria'!B61=[1]Daten!Q264,[1]Daten!Q344,IF('[1]Berechnung Finiria'!B61=[1]Daten!R264,[1]Daten!R344,IF('[1]Berechnung Finiria'!B61=[1]Daten!S264,[1]Daten!S344,IF('[1]Berechnung Finiria'!B61=[1]Daten!T264,[1]Daten!T344,IF('[1]Berechnung Finiria'!B61=[1]Daten!U264,[1]Daten!U344,IF('[1]Berechnung Finiria'!B61=[1]Daten!V264,[1]Daten!V344,IF('[1]Berechnung Finiria'!B61=[1]Daten!W264,[1]Daten!W344,IF('[1]Berechnung Finiria'!B61=[1]Daten!X264,[1]Daten!X344,IF('[1]Berechnung Finiria'!B61=[1]Daten!Y264,[1]Daten!Y344,IF('[1]Berechnung Finiria'!B61=[1]Daten!Z264,[1]Daten!Z344,IF('[1]Berechnung Finiria'!B61=[1]Daten!AA264,[1]Daten!AA344,IF('[1]Berechnung Finiria'!B61=[1]Daten!AB264,[1]Daten!AB344,IF('[1]Berechnung Finiria'!B61=[1]Daten!AC264,[1]Daten!AC344,IF('[1]Berechnung Finiria'!B61=[1]Daten!AD264,[1]Daten!AD344,IF('[1]Berechnung Finiria'!B61=[1]Daten!AE264,[1]Daten!AE344,IF('[1]Berechnung Finiria'!B61=[1]Daten!AF264,[1]Daten!AF344,IF('[1]Berechnung Finiria'!B61=[1]Daten!AG264,[1]Daten!AG344,IF('[1]Berechnung Finiria'!B61=[1]Daten!AH264,[1]Daten!AH344,IF('[1]Berechnung Finiria'!B61=[1]Daten!AI264,[1]Daten!AI344,IF('[1]Berechnung Finiria'!B61=[1]Daten!AJ264,[1]Daten!AJ344,IF('[1]Berechnung Finiria'!B61=[1]Daten!AK264,[1]Daten!AK344,IF('[1]Berechnung Finiria'!B61=[1]Daten!AL264,[1]Daten!AL344,IF('[1]Berechnung Finiria'!B61=[1]Daten!AM264,[1]Daten!AM344,IF('[1]Berechnung Finiria'!B61=[1]Daten!AN264,[1]Daten!AN344,IF('[1]Berechnung Finiria'!B61=[1]Daten!AO264,[1]Daten!AO344,IF('[1]Berechnung Finiria'!B61=[1]Daten!AP264,[1]Daten!AP344,IF('[1]Berechnung Finiria'!B61=[1]Daten!AQ264,[1]Daten!AQ344,IF('[1]Berechnung Finiria'!B61=[1]Daten!AR264,[1]Daten!AR344,IF('[1]Berechnung Finiria'!B61=[1]Daten!AS264,[1]Daten!AS344,IF('[1]Berechnung Finiria'!B61=[1]Daten!AT264,[1]Daten!AT344,IF('[1]Berechnung Finiria'!B61=[1]Daten!AU264,[1]Daten!AU344,IF('[1]Berechnung Finiria'!B61=[1]Daten!AV264,[1]Daten!AVV344,IF('[1]Berechnung Finiria'!B61=[1]Daten!AX264,[1]Daten!AX344,IF('[1]Berechnung Finiria'!B61=[1]Daten!AY264,[1]Daten!AY344,IF('[1]Berechnung Finiria'!B61=[1]Daten!AZ264,[1]Daten!AZ344,IF('[1]Berechnung Finiria'!B61=[1]Daten!BA264,[1]Daten!BA344,IF('[1]Berechnung Finiria'!B61=[1]Daten!BB264,[1]Daten!BB344,IF('[1]Berechnung Finiria'!B61=[1]Daten!BC264,[1]Daten!BC344,IF('[1]Berechnung Finiria'!B61=[1]Daten!BD264,[1]Daten!BD344,IF('[1]Berechnung Finiria'!B61=[1]Daten!BE264,[1]Daten!BE344,IF('[1]Berechnung Finiria'!B61=[1]Daten!BF264,[1]Daten!BF344,IF('[1]Berechnung Finiria'!B61=[1]Daten!BG264,[1]Daten!BG344,IF('[1]Berechnung Finiria'!B61=[1]Daten!BH264,[1]Daten!BH344,IF('[1]Berechnung Finiria'!B61=[1]Daten!BI264,[1]Daten!BI344,"")))))))))))))))))))))))))))))))))))))))))))))))))))))))))))</f>
        <v>7000</v>
      </c>
      <c r="P84" s="204"/>
    </row>
    <row r="85" spans="2:16" ht="15.75" thickTop="1" x14ac:dyDescent="0.25">
      <c r="B85" s="146"/>
      <c r="F85" s="146"/>
      <c r="P85" s="204"/>
    </row>
    <row r="86" spans="2:16" x14ac:dyDescent="0.25">
      <c r="B86" s="146"/>
      <c r="F86" s="146"/>
      <c r="P86" s="204"/>
    </row>
    <row r="87" spans="2:16" x14ac:dyDescent="0.25">
      <c r="B87" s="146"/>
      <c r="F87" s="146"/>
    </row>
    <row r="88" spans="2:16" x14ac:dyDescent="0.25">
      <c r="B88" s="146"/>
      <c r="F88" s="146"/>
    </row>
    <row r="89" spans="2:16" x14ac:dyDescent="0.25">
      <c r="B89" s="146"/>
      <c r="F89" s="146"/>
    </row>
    <row r="90" spans="2:16" x14ac:dyDescent="0.25">
      <c r="B90" s="146"/>
      <c r="F90" s="146"/>
    </row>
    <row r="91" spans="2:16" x14ac:dyDescent="0.25">
      <c r="B91" s="146"/>
      <c r="F91" s="146"/>
    </row>
    <row r="92" spans="2:16" x14ac:dyDescent="0.25">
      <c r="B92" s="146"/>
      <c r="F92" s="146"/>
    </row>
    <row r="93" spans="2:16" x14ac:dyDescent="0.25">
      <c r="B93" s="146"/>
      <c r="F93" s="146"/>
    </row>
    <row r="94" spans="2:16" x14ac:dyDescent="0.25">
      <c r="B94" s="146"/>
      <c r="F94" s="146"/>
    </row>
    <row r="95" spans="2:16" x14ac:dyDescent="0.25">
      <c r="B95" s="146"/>
      <c r="F95" s="146"/>
    </row>
    <row r="96" spans="2:16" x14ac:dyDescent="0.25">
      <c r="B96" s="146"/>
      <c r="F96" s="146"/>
    </row>
    <row r="97" spans="2:6" x14ac:dyDescent="0.25">
      <c r="B97" s="146"/>
      <c r="F97" s="146"/>
    </row>
    <row r="98" spans="2:6" x14ac:dyDescent="0.25">
      <c r="B98" s="146"/>
      <c r="F98" s="146"/>
    </row>
    <row r="99" spans="2:6" x14ac:dyDescent="0.25">
      <c r="B99" s="146"/>
    </row>
    <row r="100" spans="2:6" x14ac:dyDescent="0.25">
      <c r="B100" s="146"/>
    </row>
    <row r="101" spans="2:6" x14ac:dyDescent="0.25">
      <c r="B101" s="146"/>
    </row>
    <row r="102" spans="2:6" x14ac:dyDescent="0.25">
      <c r="B102" s="146"/>
    </row>
    <row r="103" spans="2:6" x14ac:dyDescent="0.25">
      <c r="B103" s="146"/>
    </row>
    <row r="104" spans="2:6" x14ac:dyDescent="0.25">
      <c r="B104" s="146"/>
    </row>
    <row r="105" spans="2:6" x14ac:dyDescent="0.25">
      <c r="B105" s="146"/>
    </row>
    <row r="106" spans="2:6" x14ac:dyDescent="0.25">
      <c r="B106" s="146"/>
    </row>
    <row r="107" spans="2:6" x14ac:dyDescent="0.25">
      <c r="B107" s="146"/>
    </row>
    <row r="108" spans="2:6" x14ac:dyDescent="0.25">
      <c r="B108" s="146"/>
    </row>
  </sheetData>
  <sheetProtection selectLockedCells="1"/>
  <conditionalFormatting sqref="F12:F14 F16:F18 F20:F22">
    <cfRule type="containsText" dxfId="797" priority="185" operator="containsText" text="Wind">
      <formula>NOT(ISERROR(SEARCH("Wind",F12)))</formula>
    </cfRule>
  </conditionalFormatting>
  <conditionalFormatting sqref="F12:F14 F16:F18 F20:F22">
    <cfRule type="containsText" dxfId="795" priority="182" operator="containsText" text="Licht">
      <formula>NOT(ISERROR(SEARCH("Licht",F12)))</formula>
    </cfRule>
  </conditionalFormatting>
  <conditionalFormatting sqref="F12:F14 F16:F18 F20:F22">
    <cfRule type="containsText" dxfId="793" priority="183" operator="containsText" text="Wasser">
      <formula>NOT(ISERROR(SEARCH("Wasser",F12)))</formula>
    </cfRule>
  </conditionalFormatting>
  <conditionalFormatting sqref="F12:F14 F16:F18 F20:F22">
    <cfRule type="containsText" dxfId="791" priority="184" operator="containsText" text="Feuer">
      <formula>NOT(ISERROR(SEARCH("Feuer",F12)))</formula>
    </cfRule>
  </conditionalFormatting>
  <conditionalFormatting sqref="H3 J3 L3 N3 N5 L5 J5 H5 H7 J7 L7 N7">
    <cfRule type="containsText" dxfId="789" priority="181" operator="containsText" text="Wind">
      <formula>NOT(ISERROR(SEARCH("Wind",H3)))</formula>
    </cfRule>
  </conditionalFormatting>
  <conditionalFormatting sqref="H3 J3 L3 N3 H5 H7 J7 J5 L5 L7 N7 N5">
    <cfRule type="containsText" dxfId="787" priority="178" operator="containsText" text="Licht">
      <formula>NOT(ISERROR(SEARCH("Licht",H3)))</formula>
    </cfRule>
  </conditionalFormatting>
  <conditionalFormatting sqref="H3 J3 L3 N3 N5 L5 J5 H5 H7 J7 L7 N7">
    <cfRule type="containsText" dxfId="785" priority="179" operator="containsText" text="Wasser">
      <formula>NOT(ISERROR(SEARCH("Wasser",H3)))</formula>
    </cfRule>
  </conditionalFormatting>
  <conditionalFormatting sqref="H7 H5 H3 J3 J5 J7 L7 L5 L3 N3 N5 N7">
    <cfRule type="containsText" dxfId="783" priority="180" operator="containsText" text="Feuer">
      <formula>NOT(ISERROR(SEARCH("Feuer",H3)))</formula>
    </cfRule>
  </conditionalFormatting>
  <conditionalFormatting sqref="H9 J9 L9 N9">
    <cfRule type="containsText" dxfId="781" priority="174" operator="containsText" text="Licht">
      <formula>NOT(ISERROR(SEARCH("Licht",H9)))</formula>
    </cfRule>
  </conditionalFormatting>
  <conditionalFormatting sqref="H9 J9 L9 N9">
    <cfRule type="containsText" dxfId="779" priority="177" operator="containsText" text="Wind">
      <formula>NOT(ISERROR(SEARCH("Wind",H9)))</formula>
    </cfRule>
  </conditionalFormatting>
  <conditionalFormatting sqref="H9 J9 L9 N9">
    <cfRule type="containsText" dxfId="777" priority="175" operator="containsText" text="Wasser">
      <formula>NOT(ISERROR(SEARCH("Wasser",H9)))</formula>
    </cfRule>
  </conditionalFormatting>
  <conditionalFormatting sqref="H9 J9 L9 N9">
    <cfRule type="containsText" dxfId="775" priority="176" operator="containsText" text="Feuer">
      <formula>NOT(ISERROR(SEARCH("Feuer",H9)))</formula>
    </cfRule>
  </conditionalFormatting>
  <conditionalFormatting sqref="E24:E59 G24:G59 I24:I59 K24:K58">
    <cfRule type="cellIs" dxfId="773" priority="173" operator="greaterThan">
      <formula>0</formula>
    </cfRule>
  </conditionalFormatting>
  <conditionalFormatting sqref="F24">
    <cfRule type="expression" dxfId="771" priority="172">
      <formula>$E$24&gt;0</formula>
    </cfRule>
  </conditionalFormatting>
  <conditionalFormatting sqref="F26">
    <cfRule type="expression" dxfId="769" priority="170">
      <formula>$E$26&gt;0</formula>
    </cfRule>
  </conditionalFormatting>
  <conditionalFormatting sqref="F25">
    <cfRule type="expression" dxfId="767" priority="171">
      <formula>$E$25&gt;0</formula>
    </cfRule>
  </conditionalFormatting>
  <conditionalFormatting sqref="F27">
    <cfRule type="expression" dxfId="765" priority="169">
      <formula>$E$27&gt;0</formula>
    </cfRule>
  </conditionalFormatting>
  <conditionalFormatting sqref="F28">
    <cfRule type="expression" dxfId="763" priority="168">
      <formula>$E$28&gt;0</formula>
    </cfRule>
  </conditionalFormatting>
  <conditionalFormatting sqref="F29">
    <cfRule type="expression" dxfId="761" priority="167">
      <formula>$E$29&gt;0</formula>
    </cfRule>
  </conditionalFormatting>
  <conditionalFormatting sqref="F35">
    <cfRule type="expression" dxfId="759" priority="166">
      <formula>$E$35&gt;0</formula>
    </cfRule>
  </conditionalFormatting>
  <conditionalFormatting sqref="F31">
    <cfRule type="expression" dxfId="757" priority="165">
      <formula>$E$31&gt;0</formula>
    </cfRule>
  </conditionalFormatting>
  <conditionalFormatting sqref="F30">
    <cfRule type="expression" dxfId="755" priority="164">
      <formula>$E$30&gt;0</formula>
    </cfRule>
  </conditionalFormatting>
  <conditionalFormatting sqref="F32">
    <cfRule type="expression" dxfId="753" priority="163">
      <formula>$E$32&gt;0</formula>
    </cfRule>
  </conditionalFormatting>
  <conditionalFormatting sqref="F33">
    <cfRule type="expression" dxfId="751" priority="162">
      <formula>$E$33&gt;0</formula>
    </cfRule>
  </conditionalFormatting>
  <conditionalFormatting sqref="F34">
    <cfRule type="expression" dxfId="749" priority="161">
      <formula>$E$34&gt;0</formula>
    </cfRule>
  </conditionalFormatting>
  <conditionalFormatting sqref="F36">
    <cfRule type="expression" dxfId="747" priority="160">
      <formula>$E$36&gt;0</formula>
    </cfRule>
  </conditionalFormatting>
  <conditionalFormatting sqref="F37">
    <cfRule type="expression" dxfId="745" priority="159">
      <formula>$E$37&gt;0</formula>
    </cfRule>
  </conditionalFormatting>
  <conditionalFormatting sqref="F39">
    <cfRule type="expression" dxfId="743" priority="158">
      <formula>$E$39&gt;0</formula>
    </cfRule>
  </conditionalFormatting>
  <conditionalFormatting sqref="F41">
    <cfRule type="expression" dxfId="741" priority="157">
      <formula>$E$41&gt;0</formula>
    </cfRule>
  </conditionalFormatting>
  <conditionalFormatting sqref="F42">
    <cfRule type="expression" dxfId="739" priority="156">
      <formula>$E$42&gt;0</formula>
    </cfRule>
  </conditionalFormatting>
  <conditionalFormatting sqref="H24">
    <cfRule type="expression" dxfId="737" priority="155">
      <formula>$G$24&gt;0</formula>
    </cfRule>
  </conditionalFormatting>
  <conditionalFormatting sqref="H25">
    <cfRule type="expression" dxfId="735" priority="154">
      <formula>$G$25&gt;0</formula>
    </cfRule>
  </conditionalFormatting>
  <conditionalFormatting sqref="H26">
    <cfRule type="expression" dxfId="733" priority="153">
      <formula>$G$26&gt;0</formula>
    </cfRule>
  </conditionalFormatting>
  <conditionalFormatting sqref="H27">
    <cfRule type="expression" dxfId="731" priority="152">
      <formula>$G$27&gt;0</formula>
    </cfRule>
  </conditionalFormatting>
  <conditionalFormatting sqref="H28">
    <cfRule type="expression" dxfId="729" priority="151">
      <formula>$G$28</formula>
    </cfRule>
  </conditionalFormatting>
  <conditionalFormatting sqref="H29">
    <cfRule type="expression" dxfId="727" priority="150">
      <formula>$G$29</formula>
    </cfRule>
  </conditionalFormatting>
  <conditionalFormatting sqref="H30">
    <cfRule type="expression" dxfId="725" priority="149">
      <formula>$G$30&gt;0</formula>
    </cfRule>
  </conditionalFormatting>
  <conditionalFormatting sqref="H31">
    <cfRule type="expression" dxfId="723" priority="148">
      <formula>$G$31&gt;0</formula>
    </cfRule>
  </conditionalFormatting>
  <conditionalFormatting sqref="H32">
    <cfRule type="expression" dxfId="721" priority="147">
      <formula>$G$32</formula>
    </cfRule>
  </conditionalFormatting>
  <conditionalFormatting sqref="H33">
    <cfRule type="expression" dxfId="719" priority="146">
      <formula>$G$33&gt;0</formula>
    </cfRule>
  </conditionalFormatting>
  <conditionalFormatting sqref="H34">
    <cfRule type="expression" dxfId="717" priority="145">
      <formula>$G$34&gt;0</formula>
    </cfRule>
  </conditionalFormatting>
  <conditionalFormatting sqref="H35">
    <cfRule type="expression" dxfId="715" priority="144">
      <formula>$G$35&gt;0</formula>
    </cfRule>
  </conditionalFormatting>
  <conditionalFormatting sqref="H36">
    <cfRule type="expression" dxfId="713" priority="143">
      <formula>$G$36&gt;0</formula>
    </cfRule>
  </conditionalFormatting>
  <conditionalFormatting sqref="H37">
    <cfRule type="expression" dxfId="711" priority="142">
      <formula>$G$37&gt;0</formula>
    </cfRule>
  </conditionalFormatting>
  <conditionalFormatting sqref="H40">
    <cfRule type="expression" dxfId="709" priority="141">
      <formula>$G$40&gt;0</formula>
    </cfRule>
  </conditionalFormatting>
  <conditionalFormatting sqref="H41">
    <cfRule type="expression" dxfId="707" priority="140">
      <formula>$G$41&gt;0</formula>
    </cfRule>
  </conditionalFormatting>
  <conditionalFormatting sqref="H42">
    <cfRule type="expression" dxfId="705" priority="139">
      <formula>$G$42&gt;0</formula>
    </cfRule>
  </conditionalFormatting>
  <conditionalFormatting sqref="H43">
    <cfRule type="expression" dxfId="703" priority="138">
      <formula>$G$43&gt;0</formula>
    </cfRule>
  </conditionalFormatting>
  <conditionalFormatting sqref="H44">
    <cfRule type="expression" dxfId="701" priority="137">
      <formula>$G$44&gt;0</formula>
    </cfRule>
  </conditionalFormatting>
  <conditionalFormatting sqref="H59">
    <cfRule type="expression" dxfId="699" priority="136">
      <formula>$G$59&gt;0</formula>
    </cfRule>
  </conditionalFormatting>
  <conditionalFormatting sqref="J24">
    <cfRule type="expression" dxfId="697" priority="135">
      <formula>$I$24&gt;0</formula>
    </cfRule>
  </conditionalFormatting>
  <conditionalFormatting sqref="J25">
    <cfRule type="expression" dxfId="695" priority="134">
      <formula>$I$25&gt;0</formula>
    </cfRule>
  </conditionalFormatting>
  <conditionalFormatting sqref="J26">
    <cfRule type="expression" dxfId="693" priority="133">
      <formula>$I$26&gt;0</formula>
    </cfRule>
  </conditionalFormatting>
  <conditionalFormatting sqref="J27">
    <cfRule type="expression" dxfId="691" priority="132">
      <formula>$I$27&gt;0</formula>
    </cfRule>
  </conditionalFormatting>
  <conditionalFormatting sqref="J28">
    <cfRule type="expression" dxfId="689" priority="131">
      <formula>$I$28&gt;0</formula>
    </cfRule>
  </conditionalFormatting>
  <conditionalFormatting sqref="J29">
    <cfRule type="expression" dxfId="687" priority="130">
      <formula>$I$29&gt;0</formula>
    </cfRule>
  </conditionalFormatting>
  <conditionalFormatting sqref="J30">
    <cfRule type="expression" dxfId="685" priority="129">
      <formula>$I$30&gt;0</formula>
    </cfRule>
  </conditionalFormatting>
  <conditionalFormatting sqref="J31">
    <cfRule type="expression" dxfId="683" priority="128">
      <formula>$I$31&gt;0</formula>
    </cfRule>
  </conditionalFormatting>
  <conditionalFormatting sqref="J32">
    <cfRule type="expression" dxfId="681" priority="127">
      <formula>$I$32&gt;0</formula>
    </cfRule>
  </conditionalFormatting>
  <conditionalFormatting sqref="J33">
    <cfRule type="expression" dxfId="679" priority="126">
      <formula>$I$33&gt;0</formula>
    </cfRule>
  </conditionalFormatting>
  <conditionalFormatting sqref="J34">
    <cfRule type="expression" dxfId="677" priority="125">
      <formula>$I$34&gt;0</formula>
    </cfRule>
  </conditionalFormatting>
  <conditionalFormatting sqref="J35">
    <cfRule type="expression" dxfId="675" priority="124">
      <formula>$I$35&gt;0</formula>
    </cfRule>
  </conditionalFormatting>
  <conditionalFormatting sqref="J36">
    <cfRule type="expression" dxfId="673" priority="123">
      <formula>$I$36&gt;0</formula>
    </cfRule>
  </conditionalFormatting>
  <conditionalFormatting sqref="J37">
    <cfRule type="expression" dxfId="671" priority="122">
      <formula>$I$37&gt;0</formula>
    </cfRule>
  </conditionalFormatting>
  <conditionalFormatting sqref="J39">
    <cfRule type="expression" dxfId="669" priority="121">
      <formula>$I$39&gt;0</formula>
    </cfRule>
  </conditionalFormatting>
  <conditionalFormatting sqref="J41">
    <cfRule type="expression" dxfId="667" priority="120">
      <formula>$I$41&gt;0</formula>
    </cfRule>
  </conditionalFormatting>
  <conditionalFormatting sqref="J42">
    <cfRule type="expression" dxfId="665" priority="119">
      <formula>$I$42&gt;0</formula>
    </cfRule>
  </conditionalFormatting>
  <conditionalFormatting sqref="J43">
    <cfRule type="expression" dxfId="663" priority="118">
      <formula>$I$43&gt;0</formula>
    </cfRule>
  </conditionalFormatting>
  <conditionalFormatting sqref="J44">
    <cfRule type="expression" dxfId="661" priority="117">
      <formula>$I$44&gt;0</formula>
    </cfRule>
  </conditionalFormatting>
  <conditionalFormatting sqref="J59">
    <cfRule type="expression" dxfId="659" priority="116">
      <formula>$I$59&gt;0</formula>
    </cfRule>
  </conditionalFormatting>
  <conditionalFormatting sqref="L24">
    <cfRule type="expression" dxfId="657" priority="115">
      <formula>$K$24&gt;0</formula>
    </cfRule>
  </conditionalFormatting>
  <conditionalFormatting sqref="L25">
    <cfRule type="expression" dxfId="655" priority="114">
      <formula>$K$25&gt;0</formula>
    </cfRule>
  </conditionalFormatting>
  <conditionalFormatting sqref="L26">
    <cfRule type="expression" dxfId="653" priority="113">
      <formula>$K$26&gt;0</formula>
    </cfRule>
  </conditionalFormatting>
  <conditionalFormatting sqref="L27">
    <cfRule type="expression" dxfId="651" priority="112">
      <formula>$K$27&gt;0</formula>
    </cfRule>
  </conditionalFormatting>
  <conditionalFormatting sqref="L28">
    <cfRule type="expression" dxfId="649" priority="111">
      <formula>$K$28&gt;0</formula>
    </cfRule>
  </conditionalFormatting>
  <conditionalFormatting sqref="L29">
    <cfRule type="expression" dxfId="647" priority="110">
      <formula>$K$29&gt;0</formula>
    </cfRule>
  </conditionalFormatting>
  <conditionalFormatting sqref="L30">
    <cfRule type="expression" dxfId="645" priority="109">
      <formula>$K$30&gt;0</formula>
    </cfRule>
  </conditionalFormatting>
  <conditionalFormatting sqref="L31">
    <cfRule type="expression" dxfId="643" priority="108">
      <formula>$K$31&gt;0</formula>
    </cfRule>
  </conditionalFormatting>
  <conditionalFormatting sqref="L32">
    <cfRule type="expression" dxfId="641" priority="107">
      <formula>$K$32&gt;0</formula>
    </cfRule>
  </conditionalFormatting>
  <conditionalFormatting sqref="L33">
    <cfRule type="expression" dxfId="639" priority="106">
      <formula>$K$33&gt;0</formula>
    </cfRule>
  </conditionalFormatting>
  <conditionalFormatting sqref="L34">
    <cfRule type="expression" dxfId="637" priority="105">
      <formula>$K$34&gt;0</formula>
    </cfRule>
  </conditionalFormatting>
  <conditionalFormatting sqref="L35">
    <cfRule type="expression" dxfId="635" priority="104">
      <formula>$K$35&gt;0</formula>
    </cfRule>
  </conditionalFormatting>
  <conditionalFormatting sqref="L36">
    <cfRule type="expression" dxfId="633" priority="103">
      <formula>$K$36&gt;0</formula>
    </cfRule>
  </conditionalFormatting>
  <conditionalFormatting sqref="L37">
    <cfRule type="expression" dxfId="631" priority="102">
      <formula>$K$37&gt;0</formula>
    </cfRule>
  </conditionalFormatting>
  <conditionalFormatting sqref="L39">
    <cfRule type="expression" dxfId="629" priority="101">
      <formula>$K$39&gt;0</formula>
    </cfRule>
  </conditionalFormatting>
  <conditionalFormatting sqref="L41">
    <cfRule type="expression" dxfId="627" priority="100">
      <formula>$K$41&gt;0</formula>
    </cfRule>
  </conditionalFormatting>
  <conditionalFormatting sqref="L42">
    <cfRule type="expression" dxfId="625" priority="99">
      <formula>$K$42&gt;0</formula>
    </cfRule>
  </conditionalFormatting>
  <conditionalFormatting sqref="L43">
    <cfRule type="expression" dxfId="623" priority="98">
      <formula>$K$43&gt;0</formula>
    </cfRule>
  </conditionalFormatting>
  <conditionalFormatting sqref="L44">
    <cfRule type="expression" dxfId="621" priority="97">
      <formula>$K$44&gt;0</formula>
    </cfRule>
  </conditionalFormatting>
  <conditionalFormatting sqref="F59">
    <cfRule type="expression" dxfId="619" priority="96">
      <formula>$E$59&gt;0</formula>
    </cfRule>
  </conditionalFormatting>
  <conditionalFormatting sqref="H45">
    <cfRule type="expression" dxfId="617" priority="95">
      <formula>$G$45&gt;0</formula>
    </cfRule>
  </conditionalFormatting>
  <conditionalFormatting sqref="H46">
    <cfRule type="expression" dxfId="615" priority="94">
      <formula>$G$46&gt;0</formula>
    </cfRule>
  </conditionalFormatting>
  <conditionalFormatting sqref="H47">
    <cfRule type="expression" dxfId="613" priority="93">
      <formula>$G$47&gt;0</formula>
    </cfRule>
  </conditionalFormatting>
  <conditionalFormatting sqref="H48">
    <cfRule type="expression" dxfId="611" priority="92">
      <formula>$G$48&gt;0</formula>
    </cfRule>
  </conditionalFormatting>
  <conditionalFormatting sqref="H49">
    <cfRule type="expression" dxfId="609" priority="91">
      <formula>$G$49&gt;0</formula>
    </cfRule>
  </conditionalFormatting>
  <conditionalFormatting sqref="H50">
    <cfRule type="expression" dxfId="607" priority="90">
      <formula>$G$50&gt;0</formula>
    </cfRule>
  </conditionalFormatting>
  <conditionalFormatting sqref="H55">
    <cfRule type="expression" dxfId="605" priority="89">
      <formula>$G$55&gt;0</formula>
    </cfRule>
  </conditionalFormatting>
  <conditionalFormatting sqref="F47">
    <cfRule type="expression" dxfId="603" priority="87">
      <formula>$E$47&gt;0</formula>
    </cfRule>
  </conditionalFormatting>
  <conditionalFormatting sqref="F48">
    <cfRule type="expression" dxfId="601" priority="86">
      <formula>$E$48</formula>
    </cfRule>
  </conditionalFormatting>
  <conditionalFormatting sqref="F49">
    <cfRule type="expression" dxfId="599" priority="85">
      <formula>$E$49</formula>
    </cfRule>
  </conditionalFormatting>
  <conditionalFormatting sqref="F50">
    <cfRule type="expression" dxfId="597" priority="84">
      <formula>$E$50&gt;0</formula>
    </cfRule>
  </conditionalFormatting>
  <conditionalFormatting sqref="J46">
    <cfRule type="expression" dxfId="595" priority="83">
      <formula>$I$46&gt;0</formula>
    </cfRule>
  </conditionalFormatting>
  <conditionalFormatting sqref="J47">
    <cfRule type="expression" dxfId="593" priority="82">
      <formula>$I$47&gt;0</formula>
    </cfRule>
  </conditionalFormatting>
  <conditionalFormatting sqref="J48">
    <cfRule type="expression" dxfId="591" priority="81">
      <formula>$I$48&gt;0</formula>
    </cfRule>
  </conditionalFormatting>
  <conditionalFormatting sqref="J49">
    <cfRule type="expression" dxfId="589" priority="80">
      <formula>$I$49&gt;0</formula>
    </cfRule>
  </conditionalFormatting>
  <conditionalFormatting sqref="J50">
    <cfRule type="expression" dxfId="587" priority="79">
      <formula>$I$50&gt;0</formula>
    </cfRule>
  </conditionalFormatting>
  <conditionalFormatting sqref="L46">
    <cfRule type="expression" dxfId="585" priority="78">
      <formula>$K$46&gt;0</formula>
    </cfRule>
  </conditionalFormatting>
  <conditionalFormatting sqref="L47">
    <cfRule type="expression" dxfId="583" priority="77">
      <formula>$K$47&gt;0</formula>
    </cfRule>
  </conditionalFormatting>
  <conditionalFormatting sqref="L48">
    <cfRule type="expression" dxfId="581" priority="76">
      <formula>$K$48&gt;0</formula>
    </cfRule>
  </conditionalFormatting>
  <conditionalFormatting sqref="L49">
    <cfRule type="expression" dxfId="579" priority="75">
      <formula>$K$49&gt;0</formula>
    </cfRule>
  </conditionalFormatting>
  <conditionalFormatting sqref="L50">
    <cfRule type="expression" dxfId="577" priority="74">
      <formula>$K$50&gt;0</formula>
    </cfRule>
  </conditionalFormatting>
  <conditionalFormatting sqref="H58">
    <cfRule type="expression" dxfId="575" priority="73">
      <formula>$G$58&gt;0</formula>
    </cfRule>
  </conditionalFormatting>
  <conditionalFormatting sqref="F46">
    <cfRule type="expression" dxfId="573" priority="72">
      <formula>$E$46&gt;0</formula>
    </cfRule>
  </conditionalFormatting>
  <conditionalFormatting sqref="F45">
    <cfRule type="expression" dxfId="571" priority="71">
      <formula>$E$45&gt;0</formula>
    </cfRule>
  </conditionalFormatting>
  <conditionalFormatting sqref="F43">
    <cfRule type="expression" dxfId="569" priority="70">
      <formula>$E$43&gt;0</formula>
    </cfRule>
  </conditionalFormatting>
  <conditionalFormatting sqref="F44">
    <cfRule type="expression" dxfId="567" priority="69">
      <formula>$E$44&gt;0</formula>
    </cfRule>
  </conditionalFormatting>
  <conditionalFormatting sqref="F38">
    <cfRule type="expression" dxfId="565" priority="68">
      <formula>$E$38&gt;0</formula>
    </cfRule>
  </conditionalFormatting>
  <conditionalFormatting sqref="F40">
    <cfRule type="expression" dxfId="563" priority="67">
      <formula>$E$40&gt;0</formula>
    </cfRule>
  </conditionalFormatting>
  <conditionalFormatting sqref="F51">
    <cfRule type="expression" dxfId="561" priority="66">
      <formula>$E$51&gt;0</formula>
    </cfRule>
  </conditionalFormatting>
  <conditionalFormatting sqref="F52">
    <cfRule type="expression" dxfId="559" priority="65">
      <formula>$E$52&gt;0</formula>
    </cfRule>
  </conditionalFormatting>
  <conditionalFormatting sqref="F53">
    <cfRule type="expression" dxfId="557" priority="64">
      <formula>$E$53&gt;0</formula>
    </cfRule>
  </conditionalFormatting>
  <conditionalFormatting sqref="F54">
    <cfRule type="expression" dxfId="555" priority="63">
      <formula>$E$54&gt;0</formula>
    </cfRule>
  </conditionalFormatting>
  <conditionalFormatting sqref="F55">
    <cfRule type="expression" dxfId="553" priority="62">
      <formula>$E$55&gt;0</formula>
    </cfRule>
  </conditionalFormatting>
  <conditionalFormatting sqref="F56">
    <cfRule type="expression" dxfId="551" priority="61">
      <formula>$E$56&gt;0</formula>
    </cfRule>
  </conditionalFormatting>
  <conditionalFormatting sqref="F57">
    <cfRule type="expression" dxfId="549" priority="60">
      <formula>$E$57&gt;0</formula>
    </cfRule>
  </conditionalFormatting>
  <conditionalFormatting sqref="F58">
    <cfRule type="expression" dxfId="547" priority="59">
      <formula>$E$58&gt;0</formula>
    </cfRule>
  </conditionalFormatting>
  <conditionalFormatting sqref="H51">
    <cfRule type="expression" dxfId="545" priority="58">
      <formula>$G$51&gt;0</formula>
    </cfRule>
  </conditionalFormatting>
  <conditionalFormatting sqref="H52">
    <cfRule type="expression" dxfId="543" priority="57">
      <formula>$G$52&gt;0</formula>
    </cfRule>
  </conditionalFormatting>
  <conditionalFormatting sqref="H53">
    <cfRule type="expression" dxfId="541" priority="56">
      <formula>$G$53&gt;0</formula>
    </cfRule>
  </conditionalFormatting>
  <conditionalFormatting sqref="H54">
    <cfRule type="expression" dxfId="539" priority="55">
      <formula>$G$54&gt;0</formula>
    </cfRule>
  </conditionalFormatting>
  <conditionalFormatting sqref="H56">
    <cfRule type="expression" dxfId="537" priority="88">
      <formula>$G$56&gt;0</formula>
    </cfRule>
  </conditionalFormatting>
  <conditionalFormatting sqref="H57">
    <cfRule type="expression" dxfId="535" priority="54">
      <formula>$G$57&gt;0</formula>
    </cfRule>
  </conditionalFormatting>
  <conditionalFormatting sqref="J40">
    <cfRule type="expression" dxfId="533" priority="53">
      <formula>$I$40&gt;0</formula>
    </cfRule>
  </conditionalFormatting>
  <conditionalFormatting sqref="J51">
    <cfRule type="expression" dxfId="531" priority="52">
      <formula>$I$51&gt;0</formula>
    </cfRule>
  </conditionalFormatting>
  <conditionalFormatting sqref="J52">
    <cfRule type="expression" dxfId="529" priority="51">
      <formula>$I$52&gt;0</formula>
    </cfRule>
  </conditionalFormatting>
  <conditionalFormatting sqref="J53">
    <cfRule type="expression" dxfId="527" priority="50">
      <formula>$I$53&gt;0</formula>
    </cfRule>
  </conditionalFormatting>
  <conditionalFormatting sqref="J54">
    <cfRule type="expression" dxfId="525" priority="49">
      <formula>$I$54&gt;0</formula>
    </cfRule>
  </conditionalFormatting>
  <conditionalFormatting sqref="J55">
    <cfRule type="expression" dxfId="523" priority="48">
      <formula>$I$55&gt;0</formula>
    </cfRule>
  </conditionalFormatting>
  <conditionalFormatting sqref="J56">
    <cfRule type="expression" dxfId="521" priority="47">
      <formula>$I$56&gt;0</formula>
    </cfRule>
  </conditionalFormatting>
  <conditionalFormatting sqref="J57">
    <cfRule type="expression" dxfId="519" priority="46">
      <formula>$I$57&gt;0</formula>
    </cfRule>
  </conditionalFormatting>
  <conditionalFormatting sqref="J58">
    <cfRule type="expression" dxfId="517" priority="45">
      <formula>$I$58&gt;0</formula>
    </cfRule>
  </conditionalFormatting>
  <conditionalFormatting sqref="L56">
    <cfRule type="expression" dxfId="515" priority="44">
      <formula>$K$56&gt;0</formula>
    </cfRule>
  </conditionalFormatting>
  <conditionalFormatting sqref="L57">
    <cfRule type="expression" dxfId="513" priority="43">
      <formula>$K$57&gt;0</formula>
    </cfRule>
  </conditionalFormatting>
  <conditionalFormatting sqref="L58">
    <cfRule type="expression" dxfId="511" priority="42">
      <formula>$K$58&gt;0</formula>
    </cfRule>
  </conditionalFormatting>
  <conditionalFormatting sqref="L55">
    <cfRule type="expression" dxfId="509" priority="41">
      <formula>$K$55&gt;0</formula>
    </cfRule>
  </conditionalFormatting>
  <conditionalFormatting sqref="L54">
    <cfRule type="expression" dxfId="507" priority="40">
      <formula>$K$54&gt;0</formula>
    </cfRule>
  </conditionalFormatting>
  <conditionalFormatting sqref="L53">
    <cfRule type="expression" dxfId="505" priority="39">
      <formula>$K$53&gt;0</formula>
    </cfRule>
  </conditionalFormatting>
  <conditionalFormatting sqref="L52">
    <cfRule type="expression" dxfId="503" priority="38">
      <formula>$K$52&gt;0</formula>
    </cfRule>
  </conditionalFormatting>
  <conditionalFormatting sqref="L51">
    <cfRule type="expression" dxfId="501" priority="37">
      <formula>$K$51&gt;0</formula>
    </cfRule>
  </conditionalFormatting>
  <conditionalFormatting sqref="L40">
    <cfRule type="expression" dxfId="499" priority="36">
      <formula>$K$40&gt;0</formula>
    </cfRule>
  </conditionalFormatting>
  <conditionalFormatting sqref="B63">
    <cfRule type="containsText" dxfId="497" priority="32" operator="containsText" text="Wind">
      <formula>NOT(ISERROR(SEARCH("Wind",B63)))</formula>
    </cfRule>
    <cfRule type="containsText" dxfId="496" priority="33" operator="containsText" text="Feuer">
      <formula>NOT(ISERROR(SEARCH("Feuer",B63)))</formula>
    </cfRule>
    <cfRule type="containsText" dxfId="495" priority="34" operator="containsText" text="Licht">
      <formula>NOT(ISERROR(SEARCH("Licht",B63)))</formula>
    </cfRule>
    <cfRule type="containsText" dxfId="494" priority="35" operator="containsText" text="Wasser">
      <formula>NOT(ISERROR(SEARCH("Wasser",B63)))</formula>
    </cfRule>
  </conditionalFormatting>
  <conditionalFormatting sqref="B64">
    <cfRule type="containsText" dxfId="489" priority="28" operator="containsText" text="Wind">
      <formula>NOT(ISERROR(SEARCH("Wind",B64)))</formula>
    </cfRule>
    <cfRule type="containsText" dxfId="488" priority="29" operator="containsText" text="Feuer">
      <formula>NOT(ISERROR(SEARCH("Feuer",B64)))</formula>
    </cfRule>
    <cfRule type="containsText" dxfId="487" priority="30" operator="containsText" text="Licht">
      <formula>NOT(ISERROR(SEARCH("Licht",B64)))</formula>
    </cfRule>
    <cfRule type="containsText" dxfId="486" priority="31" operator="containsText" text="Wasser">
      <formula>NOT(ISERROR(SEARCH("Wasser",B64)))</formula>
    </cfRule>
  </conditionalFormatting>
  <conditionalFormatting sqref="B65">
    <cfRule type="containsText" dxfId="481" priority="24" operator="containsText" text="Wind">
      <formula>NOT(ISERROR(SEARCH("Wind",B65)))</formula>
    </cfRule>
    <cfRule type="containsText" dxfId="480" priority="25" operator="containsText" text="Feuer">
      <formula>NOT(ISERROR(SEARCH("Feuer",B65)))</formula>
    </cfRule>
    <cfRule type="containsText" dxfId="479" priority="26" operator="containsText" text="Licht">
      <formula>NOT(ISERROR(SEARCH("Licht",B65)))</formula>
    </cfRule>
    <cfRule type="containsText" dxfId="478" priority="27" operator="containsText" text="Wasser">
      <formula>NOT(ISERROR(SEARCH("Wasser",B65)))</formula>
    </cfRule>
  </conditionalFormatting>
  <conditionalFormatting sqref="G61:G66 I61:I66 K61:K66">
    <cfRule type="cellIs" dxfId="473" priority="23" operator="greaterThan">
      <formula>0</formula>
    </cfRule>
  </conditionalFormatting>
  <conditionalFormatting sqref="G73:G78 I73:I78 K73:K78">
    <cfRule type="cellIs" dxfId="471" priority="22" operator="greaterThan">
      <formula>0</formula>
    </cfRule>
  </conditionalFormatting>
  <conditionalFormatting sqref="G67:G72 I67:I72 K67:K72">
    <cfRule type="cellIs" dxfId="469" priority="21" operator="greaterThan">
      <formula>0</formula>
    </cfRule>
  </conditionalFormatting>
  <conditionalFormatting sqref="G79:G84 I79:I84 K79:K84">
    <cfRule type="cellIs" dxfId="467" priority="20" operator="greaterThan">
      <formula>0</formula>
    </cfRule>
  </conditionalFormatting>
  <conditionalFormatting sqref="B73">
    <cfRule type="cellIs" dxfId="465" priority="19" operator="greaterThan">
      <formula>0</formula>
    </cfRule>
  </conditionalFormatting>
  <conditionalFormatting sqref="B72">
    <cfRule type="cellIs" dxfId="463" priority="18" operator="greaterThan">
      <formula>0</formula>
    </cfRule>
  </conditionalFormatting>
  <conditionalFormatting sqref="B71">
    <cfRule type="cellIs" dxfId="461" priority="17" operator="greaterThan">
      <formula>0</formula>
    </cfRule>
  </conditionalFormatting>
  <conditionalFormatting sqref="B81">
    <cfRule type="cellIs" dxfId="459" priority="16" operator="greaterThan">
      <formula>0</formula>
    </cfRule>
  </conditionalFormatting>
  <conditionalFormatting sqref="B80">
    <cfRule type="cellIs" dxfId="457" priority="15" operator="greaterThan">
      <formula>0</formula>
    </cfRule>
  </conditionalFormatting>
  <conditionalFormatting sqref="B79">
    <cfRule type="cellIs" dxfId="455" priority="14" operator="greaterThan">
      <formula>0</formula>
    </cfRule>
  </conditionalFormatting>
  <conditionalFormatting sqref="B8:B10 B17:B19">
    <cfRule type="containsText" dxfId="453" priority="13" operator="containsText" text="Wind">
      <formula>NOT(ISERROR(SEARCH("Wind",B8)))</formula>
    </cfRule>
  </conditionalFormatting>
  <conditionalFormatting sqref="B8:B10 B17:B19">
    <cfRule type="containsText" dxfId="451" priority="10" operator="containsText" text="Licht">
      <formula>NOT(ISERROR(SEARCH("Licht",B8)))</formula>
    </cfRule>
  </conditionalFormatting>
  <conditionalFormatting sqref="B8:B10 B17:B19">
    <cfRule type="containsText" dxfId="449" priority="11" operator="containsText" text="Wasser">
      <formula>NOT(ISERROR(SEARCH("Wasser",B8)))</formula>
    </cfRule>
  </conditionalFormatting>
  <conditionalFormatting sqref="B8:B10 B17:B19">
    <cfRule type="containsText" dxfId="447" priority="12" operator="containsText" text="Feuer">
      <formula>NOT(ISERROR(SEARCH("Feuer",B8)))</formula>
    </cfRule>
  </conditionalFormatting>
  <conditionalFormatting sqref="B26:B28">
    <cfRule type="containsText" dxfId="445" priority="6" operator="containsText" text="Licht">
      <formula>NOT(ISERROR(SEARCH("Licht",B26)))</formula>
    </cfRule>
  </conditionalFormatting>
  <conditionalFormatting sqref="B26:B28">
    <cfRule type="containsText" dxfId="443" priority="9" operator="containsText" text="Wind">
      <formula>NOT(ISERROR(SEARCH("Wind",B26)))</formula>
    </cfRule>
  </conditionalFormatting>
  <conditionalFormatting sqref="B26:B28">
    <cfRule type="containsText" dxfId="441" priority="7" operator="containsText" text="Wasser">
      <formula>NOT(ISERROR(SEARCH("Wasser",B26)))</formula>
    </cfRule>
  </conditionalFormatting>
  <conditionalFormatting sqref="B26:B28">
    <cfRule type="containsText" dxfId="439" priority="8" operator="containsText" text="Feuer">
      <formula>NOT(ISERROR(SEARCH("Feuer",B26)))</formula>
    </cfRule>
  </conditionalFormatting>
  <conditionalFormatting sqref="B35:B37">
    <cfRule type="containsText" dxfId="437" priority="2" operator="containsText" text="Licht">
      <formula>NOT(ISERROR(SEARCH("Licht",B35)))</formula>
    </cfRule>
  </conditionalFormatting>
  <conditionalFormatting sqref="B35:B37">
    <cfRule type="containsText" dxfId="435" priority="5" operator="containsText" text="Wind">
      <formula>NOT(ISERROR(SEARCH("Wind",B35)))</formula>
    </cfRule>
  </conditionalFormatting>
  <conditionalFormatting sqref="B35:B37">
    <cfRule type="containsText" dxfId="433" priority="3" operator="containsText" text="Wasser">
      <formula>NOT(ISERROR(SEARCH("Wasser",B35)))</formula>
    </cfRule>
  </conditionalFormatting>
  <conditionalFormatting sqref="B35:B37">
    <cfRule type="containsText" dxfId="431" priority="4" operator="containsText" text="Feuer">
      <formula>NOT(ISERROR(SEARCH("Feuer",B35)))</formula>
    </cfRule>
  </conditionalFormatting>
  <conditionalFormatting sqref="O27">
    <cfRule type="cellIs" dxfId="429" priority="1" operator="equal">
      <formula>#DIV/0!</formula>
    </cfRule>
  </conditionalFormatting>
  <dataValidations count="2">
    <dataValidation allowBlank="1" showInputMessage="1" showErrorMessage="1" sqref="E13:E14 E16:E18 E20:E22 G61:G62"/>
    <dataValidation type="list" allowBlank="1" showInputMessage="1" showErrorMessage="1" sqref="B76">
      <formula1>$B$229:$D$229</formula1>
    </dataValidation>
  </dataValidations>
  <pageMargins left="0.25" right="0.25" top="0.75" bottom="0.75" header="0.3" footer="0.3"/>
  <pageSetup paperSize="9" scale="60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>
          <x14:formula1>
            <xm:f>[1]Daten!#REF!</xm:f>
          </x14:formula1>
          <xm:sqref>O26</xm:sqref>
        </x14:dataValidation>
        <x14:dataValidation type="list" showInputMessage="1" showErrorMessage="1">
          <x14:formula1>
            <xm:f>[1]Daten!#REF!</xm:f>
          </x14:formula1>
          <xm:sqref>B15</xm:sqref>
        </x14:dataValidation>
        <x14:dataValidation type="list" showInputMessage="1" showErrorMessage="1">
          <x14:formula1>
            <xm:f>[1]Daten!#REF!</xm:f>
          </x14:formula1>
          <xm:sqref>B42</xm:sqref>
        </x14:dataValidation>
        <x14:dataValidation type="list" showInputMessage="1" showErrorMessage="1">
          <x14:formula1>
            <xm:f>[1]Daten!#REF!</xm:f>
          </x14:formula1>
          <xm:sqref>B33</xm:sqref>
        </x14:dataValidation>
        <x14:dataValidation type="list" showInputMessage="1" showErrorMessage="1">
          <x14:formula1>
            <xm:f>[1]Daten!#REF!</xm:f>
          </x14:formula1>
          <xm:sqref>B24</xm:sqref>
        </x14:dataValidation>
        <x14:dataValidation type="list" allowBlank="1" showInputMessage="1" showErrorMessage="1">
          <x14:formula1>
            <xm:f>[1]Daten!#REF!</xm:f>
          </x14:formula1>
          <xm:sqref>F9</xm:sqref>
        </x14:dataValidation>
        <x14:dataValidation type="list" allowBlank="1" showInputMessage="1" showErrorMessage="1">
          <x14:formula1>
            <xm:f>[1]Daten!#REF!</xm:f>
          </x14:formula1>
          <xm:sqref>F5</xm:sqref>
        </x14:dataValidation>
        <x14:dataValidation type="list" allowBlank="1" showInputMessage="1" showErrorMessage="1">
          <x14:formula1>
            <xm:f>[1]Daten!#REF!</xm:f>
          </x14:formula1>
          <xm:sqref>F7</xm:sqref>
        </x14:dataValidation>
        <x14:dataValidation type="list" allowBlank="1" showInputMessage="1" showErrorMessage="1">
          <x14:formula1>
            <xm:f>IF(B76=[1]Daten!#REF!,[1]Daten!#REF!,IF(B76=[1]Daten!#REF!,[1]Daten!#REF!,IF(B76=[1]Daten!#REF!,[1]Daten!#REF!)))</xm:f>
          </x14:formula1>
          <xm:sqref>B77</xm:sqref>
        </x14:dataValidation>
        <x14:dataValidation type="list" allowBlank="1" showInputMessage="1" showErrorMessage="1">
          <x14:formula1>
            <xm:f>IF(B69=[1]Daten!#REF!,[1]Daten!#REF!,IF(B69=[1]Daten!#REF!,[1]Daten!#REF!,IF(B69=[1]Daten!#REF!,[1]Daten!#REF!)))</xm:f>
          </x14:formula1>
          <xm:sqref>B70</xm:sqref>
        </x14:dataValidation>
        <x14:dataValidation type="list" allowBlank="1" showInputMessage="1">
          <x14:formula1>
            <xm:f>IF(B60=[1]Daten!#REF!,[1]Daten!#REF!,IF(B60=[1]Daten!#REF!,[1]Daten!#REF!,IF(B60=[1]Daten!#REF!,[1]Daten!#REF!,IF(B60=[1]Daten!#REF!,[1]Daten!#REF!))))</xm:f>
          </x14:formula1>
          <xm:sqref>B61</xm:sqref>
        </x14:dataValidation>
        <x14:dataValidation type="list" allowBlank="1" showInputMessage="1" showErrorMessage="1">
          <x14:formula1>
            <xm:f>[1]Daten!#REF!</xm:f>
          </x14:formula1>
          <xm:sqref>B69</xm:sqref>
        </x14:dataValidation>
        <x14:dataValidation type="list" showInputMessage="1" showErrorMessage="1">
          <x14:formula1>
            <xm:f>[1]Daten!#REF!</xm:f>
          </x14:formula1>
          <xm:sqref>B6</xm:sqref>
        </x14:dataValidation>
        <x14:dataValidation type="list" showInputMessage="1" showErrorMessage="1">
          <x14:formula1>
            <xm:f>[1]Daten!#REF!</xm:f>
          </x14:formula1>
          <xm:sqref>F20:F22</xm:sqref>
        </x14:dataValidation>
        <x14:dataValidation type="list" showInputMessage="1" showErrorMessage="1">
          <x14:formula1>
            <xm:f>[1]Daten!#REF!</xm:f>
          </x14:formula1>
          <xm:sqref>F16:F18</xm:sqref>
        </x14:dataValidation>
        <x14:dataValidation type="list" showInputMessage="1" showErrorMessage="1">
          <x14:formula1>
            <xm:f>[1]Daten!#REF!</xm:f>
          </x14:formula1>
          <xm:sqref>F12:F14</xm:sqref>
        </x14:dataValidation>
        <x14:dataValidation type="list" allowBlank="1" showInputMessage="1" showErrorMessage="1">
          <x14:formula1>
            <xm:f>[1]Daten!#REF!</xm:f>
          </x14:formula1>
          <xm:sqref>B60</xm:sqref>
        </x14:dataValidation>
        <x14:dataValidation type="list" allowBlank="1" showInputMessage="1" showErrorMessage="1">
          <x14:formula1>
            <xm:f>[1]Daten!#REF!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14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6.5703125" style="7" customWidth="1"/>
    <col min="2" max="2" width="28.42578125" style="7" customWidth="1"/>
    <col min="3" max="3" width="7.85546875" style="7" bestFit="1" customWidth="1"/>
    <col min="4" max="4" width="14.5703125" style="7" bestFit="1" customWidth="1"/>
    <col min="5" max="5" width="5.42578125" style="7" customWidth="1"/>
    <col min="6" max="6" width="17.140625" style="7" customWidth="1"/>
    <col min="7" max="7" width="6.42578125" style="7" customWidth="1"/>
    <col min="8" max="8" width="17.140625" style="7" customWidth="1"/>
    <col min="9" max="9" width="5.7109375" style="7" bestFit="1" customWidth="1"/>
    <col min="10" max="10" width="17.140625" style="7" customWidth="1"/>
    <col min="11" max="11" width="5.7109375" style="7" bestFit="1" customWidth="1"/>
    <col min="12" max="12" width="17.140625" style="7" customWidth="1"/>
    <col min="13" max="13" width="10.28515625" style="7" bestFit="1" customWidth="1"/>
    <col min="14" max="14" width="17.140625" style="7" customWidth="1"/>
    <col min="15" max="15" width="13.42578125" style="7" customWidth="1"/>
    <col min="16" max="16" width="12.5703125" style="7" customWidth="1"/>
    <col min="17" max="17" width="22.42578125" style="7" customWidth="1"/>
    <col min="18" max="18" width="14.5703125" style="7" bestFit="1" customWidth="1"/>
    <col min="19" max="19" width="11.28515625" style="7" customWidth="1"/>
    <col min="20" max="16384" width="11.42578125" style="7"/>
  </cols>
  <sheetData>
    <row r="1" spans="1:16" ht="24" thickBot="1" x14ac:dyDescent="0.4">
      <c r="H1" s="40" t="s">
        <v>167</v>
      </c>
      <c r="I1" s="8"/>
    </row>
    <row r="2" spans="1:16" ht="16.5" thickTop="1" thickBot="1" x14ac:dyDescent="0.3">
      <c r="B2" s="63" t="s">
        <v>303</v>
      </c>
      <c r="C2" s="11"/>
      <c r="E2" s="6" t="s">
        <v>141</v>
      </c>
      <c r="F2" s="6"/>
      <c r="G2" s="76" t="s">
        <v>46</v>
      </c>
      <c r="H2" s="2" t="s">
        <v>162</v>
      </c>
      <c r="I2" s="76" t="s">
        <v>46</v>
      </c>
      <c r="J2" s="2" t="s">
        <v>163</v>
      </c>
      <c r="K2" s="76" t="s">
        <v>46</v>
      </c>
      <c r="L2" s="2" t="s">
        <v>164</v>
      </c>
      <c r="M2" s="76" t="s">
        <v>46</v>
      </c>
      <c r="N2" s="2" t="s">
        <v>165</v>
      </c>
      <c r="O2" s="32" t="s">
        <v>168</v>
      </c>
      <c r="P2" s="32"/>
    </row>
    <row r="3" spans="1:16" ht="16.5" thickTop="1" thickBot="1" x14ac:dyDescent="0.3">
      <c r="B3" s="11"/>
      <c r="C3" s="11"/>
      <c r="D3" s="207"/>
      <c r="E3" s="2" t="s">
        <v>142</v>
      </c>
      <c r="F3" s="68"/>
      <c r="G3" s="77" t="str">
        <f>IF('[1]Berechnung Tim'!F3=[1]Daten!A218,[1]Daten!B218,IF('[1]Berechnung Tim'!F3=[1]Daten!A219,[1]Daten!B219,IF('[1]Berechnung Tim'!F3=[1]Daten!A220,[1]Daten!B220,IF('[1]Berechnung Tim'!F3=[1]Daten!A221,[1]Daten!B221,IF('[1]Berechnung Tim'!F3=[1]Daten!A222,[1]Daten!B222,IF('[1]Berechnung Tim'!F3=[1]Daten!A223,[1]Daten!B223,IF('[1]Berechnung Tim'!F3=[1]Daten!A224,[1]Daten!B224,IF('[1]Berechnung Tim'!F3=[1]Daten!A225,[1]Daten!B225,IF('[1]Berechnung Tim'!F3=[1]Daten!A226,[1]Daten!B226,"")))))))))</f>
        <v/>
      </c>
      <c r="H3" s="25" t="str">
        <f>IF('[1]Berechnung Tim'!F3=[1]Daten!A218,[1]Daten!C218,IF('[1]Berechnung Tim'!F3=[1]Daten!A219,[1]Daten!C219,IF('[1]Berechnung Tim'!F3=[1]Daten!A220,[1]Daten!C220,IF('[1]Berechnung Tim'!F3=[1]Daten!A221,[1]Daten!C221,IF('[1]Berechnung Tim'!F3=[1]Daten!A222,[1]Daten!C222,IF('[1]Berechnung Tim'!F3=[1]Daten!A223,[1]Daten!C223,IF('[1]Berechnung Tim'!F3=[1]Daten!A224,[1]Daten!C224,IF('[1]Berechnung Tim'!F3=[1]Daten!A225,[1]Daten!C225,IF('[1]Berechnung Tim'!F3=[1]Daten!A226,[1]Daten!C226,"")))))))))</f>
        <v/>
      </c>
      <c r="I3" s="77" t="str">
        <f>IF('[1]Berechnung Tim'!F3=[1]Daten!A218,[1]Daten!D218,IF('[1]Berechnung Tim'!F3=[1]Daten!A219,[1]Daten!D219,IF('[1]Berechnung Tim'!F3=[1]Daten!A220,[1]Daten!D220,IF('[1]Berechnung Tim'!F3=[1]Daten!A221,[1]Daten!D221,IF('[1]Berechnung Tim'!F3=[1]Daten!A222,[1]Daten!D222,IF('[1]Berechnung Tim'!F3=[1]Daten!A223,[1]Daten!D223,IF('[1]Berechnung Tim'!F3=[1]Daten!A224,[1]Daten!D224,IF('[1]Berechnung Tim'!F3=[1]Daten!A225,[1]Daten!D225,IF('[1]Berechnung Tim'!F3=[1]Daten!A226,[1]Daten!D226,"")))))))))</f>
        <v/>
      </c>
      <c r="J3" s="25" t="str">
        <f>IF('[1]Berechnung Tim'!F3=[1]Daten!A218,[1]Daten!E218,IF('[1]Berechnung Tim'!F3=[1]Daten!A219,[1]Daten!E219,IF('[1]Berechnung Tim'!F3=[1]Daten!A220,[1]Daten!E220,IF('[1]Berechnung Tim'!F3=[1]Daten!A221,[1]Daten!E221,IF('[1]Berechnung Tim'!F3=[1]Daten!A222,[1]Daten!E222,IF('[1]Berechnung Tim'!F3=[1]Daten!A223,[1]Daten!E223,IF('[1]Berechnung Tim'!F3=[1]Daten!A224,[1]Daten!E224,IF('[1]Berechnung Tim'!F3=[1]Daten!A225,[1]Daten!E225,IF('[1]Berechnung Tim'!F3=[1]Daten!A226,[1]Daten!E226,"")))))))))</f>
        <v/>
      </c>
      <c r="K3" s="77" t="str">
        <f>IF('[1]Berechnung Tim'!F3=[1]Daten!A218,[1]Daten!F218,IF('[1]Berechnung Tim'!F3=[1]Daten!A219,[1]Daten!F219,IF('[1]Berechnung Tim'!F3=[1]Daten!A220,[1]Daten!F220,IF('[1]Berechnung Tim'!F3=[1]Daten!A221,[1]Daten!F221,IF('[1]Berechnung Tim'!F3=[1]Daten!A222,[1]Daten!F222,IF('[1]Berechnung Tim'!F3=[1]Daten!A223,[1]Daten!F223,IF('[1]Berechnung Tim'!F3=[1]Daten!A224,[1]Daten!F224,IF('[1]Berechnung Tim'!F3=[1]Daten!A225,[1]Daten!F225,IF('[1]Berechnung Tim'!F3=[1]Daten!A226,[1]Daten!F226,"")))))))))</f>
        <v/>
      </c>
      <c r="L3" s="25" t="str">
        <f>IF('[1]Berechnung Tim'!F3=[1]Daten!A218,[1]Daten!G218,IF('[1]Berechnung Tim'!F3=[1]Daten!A219,[1]Daten!G219,IF('[1]Berechnung Tim'!F3=[1]Daten!A220,[1]Daten!G220,IF('[1]Berechnung Tim'!F3=[1]Daten!A221,[1]Daten!G221,IF('[1]Berechnung Tim'!F3=[1]Daten!A222,[1]Daten!G222,IF('[1]Berechnung Tim'!F3=[1]Daten!A223,[1]Daten!G223,IF('[1]Berechnung Tim'!F3=[1]Daten!A224,[1]Daten!G224,IF('[1]Berechnung Tim'!F3=[1]Daten!A225,[1]Daten!G225,IF('[1]Berechnung Tim'!F3=[1]Daten!A226,[1]Daten!G226,"")))))))))</f>
        <v/>
      </c>
      <c r="M3" s="77" t="str">
        <f>IF('[1]Berechnung Tim'!F3=[1]Daten!A218,[1]Daten!H218,IF('[1]Berechnung Tim'!F3=[1]Daten!A219,[1]Daten!H219,IF('[1]Berechnung Tim'!F3=[1]Daten!A220,[1]Daten!H220,IF('[1]Berechnung Tim'!F3=[1]Daten!A221,[1]Daten!H221,IF('[1]Berechnung Tim'!F3=[1]Daten!A222,[1]Daten!H222,IF('[1]Berechnung Tim'!F3=[1]Daten!A223,[1]Daten!H223,IF('[1]Berechnung Tim'!F3=[1]Daten!A224,[1]Daten!H224,IF('[1]Berechnung Tim'!F3=[1]Daten!A225,[1]Daten!H225,IF('[1]Berechnung Tim'!F3=[1]Daten!A226,[1]Daten!H226,"")))))))))</f>
        <v/>
      </c>
      <c r="N3" s="25" t="str">
        <f>IF('[1]Berechnung Tim'!F3=[1]Daten!A218,[1]Daten!I218,IF('[1]Berechnung Tim'!F3=[1]Daten!A219,[1]Daten!I219,IF('[1]Berechnung Tim'!F3=[1]Daten!A220,[1]Daten!I220,IF('[1]Berechnung Tim'!F3=[1]Daten!A221,[1]Daten!I221,IF('[1]Berechnung Tim'!F3=[1]Daten!A222,[1]Daten!I222,IF('[1]Berechnung Tim'!F3=[1]Daten!A223,[1]Daten!I223,IF('[1]Berechnung Tim'!F3=[1]Daten!A224,[1]Daten!I224,IF('[1]Berechnung Tim'!F3=[1]Daten!A225,[1]Daten!I225,IF('[1]Berechnung Tim'!F3=[1]Daten!A226,[1]Daten!I226,"")))))))))</f>
        <v/>
      </c>
      <c r="O3" s="33"/>
      <c r="P3" s="33" t="str">
        <f>IF('[1]Berechnung Tim'!F3=[1]Daten!A218,[1]Daten!K218,IF('[1]Berechnung Tim'!F3=[1]Daten!A219,[1]Daten!K219,IF('[1]Berechnung Tim'!F3=[1]Daten!A220,[1]Daten!K220,IF('[1]Berechnung Tim'!F3=[1]Daten!A221,[1]Daten!K221,IF('[1]Berechnung Tim'!F3=[1]Daten!A222,[1]Daten!K222,IF('[1]Berechnung Tim'!F3=[1]Daten!A223,[1]Daten!K223,IF('[1]Berechnung Tim'!F3=[1]Daten!A224,[1]Daten!K224,IF('[1]Berechnung Tim'!F3=[1]Daten!A225,[1]Daten!K225,IF('[1]Berechnung Tim'!F3=[1]Daten!A226,[1]Daten!K226,"")))))))))</f>
        <v/>
      </c>
    </row>
    <row r="4" spans="1:16" ht="17.25" thickTop="1" thickBot="1" x14ac:dyDescent="0.3">
      <c r="B4" s="38" t="s">
        <v>170</v>
      </c>
      <c r="C4" s="11"/>
      <c r="E4" s="6" t="s">
        <v>143</v>
      </c>
      <c r="F4" s="6"/>
      <c r="G4" s="76" t="s">
        <v>46</v>
      </c>
      <c r="H4" s="2" t="s">
        <v>162</v>
      </c>
      <c r="I4" s="76" t="s">
        <v>46</v>
      </c>
      <c r="J4" s="2" t="s">
        <v>163</v>
      </c>
      <c r="K4" s="76" t="s">
        <v>46</v>
      </c>
      <c r="L4" s="2" t="s">
        <v>164</v>
      </c>
      <c r="M4" s="76" t="s">
        <v>46</v>
      </c>
      <c r="N4" s="2" t="s">
        <v>165</v>
      </c>
      <c r="O4" s="32" t="s">
        <v>168</v>
      </c>
      <c r="P4" s="32"/>
    </row>
    <row r="5" spans="1:16" ht="17.25" thickTop="1" thickBot="1" x14ac:dyDescent="0.3">
      <c r="B5" s="38" t="s">
        <v>141</v>
      </c>
      <c r="C5" s="10"/>
      <c r="E5" s="2" t="s">
        <v>142</v>
      </c>
      <c r="F5" s="68"/>
      <c r="G5" s="77" t="str">
        <f>IF('[1]Berechnung Tim'!F5=[1]Daten!A228,[1]Daten!B228,IF('[1]Berechnung Tim'!F5=[1]Daten!A229,[1]Daten!B229,IF('[1]Berechnung Tim'!F5=[1]Daten!A230,[1]Daten!B230,IF('[1]Berechnung Tim'!F5=[1]Daten!A231,[1]Daten!B231,IF('[1]Berechnung Tim'!F5=[1]Daten!A232,[1]Daten!B232,IF('[1]Berechnung Tim'!F5=[1]Daten!A233,[1]Daten!B233,IF('[1]Berechnung Tim'!F5=[1]Daten!A234,[1]Daten!B234,IF('[1]Berechnung Tim'!F5=[1]Daten!A235,[1]Daten!B235,IF('[1]Berechnung Tim'!F5=[1]Daten!A236,[1]Daten!B236,"")))))))))</f>
        <v/>
      </c>
      <c r="H5" s="25" t="str">
        <f>IF('[1]Berechnung Tim'!F5=[1]Daten!A228,[1]Daten!C228,IF('[1]Berechnung Tim'!F5=[1]Daten!A229,[1]Daten!C229,IF('[1]Berechnung Tim'!F5=[1]Daten!A230,[1]Daten!C230,IF('[1]Berechnung Tim'!F5=[1]Daten!A231,[1]Daten!C231,IF('[1]Berechnung Tim'!F5=[1]Daten!A232,[1]Daten!C232,IF('[1]Berechnung Tim'!F5=[1]Daten!A233,[1]Daten!C233,IF('[1]Berechnung Tim'!F5=[1]Daten!A234,[1]Daten!C234,IF('[1]Berechnung Tim'!F5=[1]Daten!A235,[1]Daten!C235,IF('[1]Berechnung Tim'!F5=[1]Daten!A236,[1]Daten!C236,"")))))))))</f>
        <v/>
      </c>
      <c r="I5" s="77" t="str">
        <f>IF('[1]Berechnung Tim'!F5=[1]Daten!A228,[1]Daten!D228,IF('[1]Berechnung Tim'!F5=[1]Daten!A229,[1]Daten!D229,IF('[1]Berechnung Tim'!F5=[1]Daten!A230,[1]Daten!D230,IF('[1]Berechnung Tim'!F5=[1]Daten!A231,[1]Daten!D231,IF('[1]Berechnung Tim'!F5=[1]Daten!A232,[1]Daten!D232,IF('[1]Berechnung Tim'!F5=[1]Daten!A233,[1]Daten!D233,IF('[1]Berechnung Tim'!F5=[1]Daten!A234,[1]Daten!D234,IF('[1]Berechnung Tim'!F5=[1]Daten!A235,[1]Daten!D235,IF('[1]Berechnung Tim'!F5=[1]Daten!A236,[1]Daten!D236,"")))))))))</f>
        <v/>
      </c>
      <c r="J5" s="25" t="str">
        <f>IF('[1]Berechnung Tim'!F5=[1]Daten!A228,[1]Daten!E228,IF('[1]Berechnung Tim'!F5=[1]Daten!A229,[1]Daten!E229,IF('[1]Berechnung Tim'!F5=[1]Daten!A230,[1]Daten!E230,IF('[1]Berechnung Tim'!F5=[1]Daten!A231,[1]Daten!E231,IF('[1]Berechnung Tim'!F5=[1]Daten!A232,[1]Daten!E232,IF('[1]Berechnung Tim'!F5=[1]Daten!A233,[1]Daten!E233,IF('[1]Berechnung Tim'!F5=[1]Daten!A234,[1]Daten!E234,IF('[1]Berechnung Tim'!F5=[1]Daten!A235,[1]Daten!E235,IF('[1]Berechnung Tim'!F5=[1]Daten!A236,[1]Daten!E236,"")))))))))</f>
        <v/>
      </c>
      <c r="K5" s="77" t="str">
        <f>IF('[1]Berechnung Tim'!F5=[1]Daten!A228,[1]Daten!F228,IF('[1]Berechnung Tim'!F5=[1]Daten!A229,[1]Daten!F229,IF('[1]Berechnung Tim'!F5=[1]Daten!A230,[1]Daten!F230,IF('[1]Berechnung Tim'!F5=[1]Daten!A231,[1]Daten!F231,IF('[1]Berechnung Tim'!F5=[1]Daten!A232,[1]Daten!F232,IF('[1]Berechnung Tim'!F5=[1]Daten!A233,[1]Daten!F233,IF('[1]Berechnung Tim'!F5=[1]Daten!A234,[1]Daten!F234,IF('[1]Berechnung Tim'!F5=[1]Daten!A235,[1]Daten!F235,IF('[1]Berechnung Tim'!F5=[1]Daten!A236,[1]Daten!F236,"")))))))))</f>
        <v/>
      </c>
      <c r="L5" s="25" t="str">
        <f>IF('[1]Berechnung Tim'!F5=[1]Daten!A228,[1]Daten!G228,IF('[1]Berechnung Tim'!F5=[1]Daten!A229,[1]Daten!G229,IF('[1]Berechnung Tim'!F5=[1]Daten!A230,[1]Daten!G230,IF('[1]Berechnung Tim'!F5=[1]Daten!A231,[1]Daten!G231,IF('[1]Berechnung Tim'!F5=[1]Daten!A232,[1]Daten!G232,IF('[1]Berechnung Tim'!F5=[1]Daten!A233,[1]Daten!G233,IF('[1]Berechnung Tim'!F5=[1]Daten!A234,[1]Daten!G234,IF('[1]Berechnung Tim'!F5=[1]Daten!A235,[1]Daten!G235,IF('[1]Berechnung Tim'!F5=[1]Daten!A236,[1]Daten!G236,"")))))))))</f>
        <v/>
      </c>
      <c r="M5" s="77" t="str">
        <f>IF('[1]Berechnung Tim'!F5=[1]Daten!A228,[1]Daten!H228,IF('[1]Berechnung Tim'!F5=[1]Daten!A229,[1]Daten!H229,IF('[1]Berechnung Tim'!F5=[1]Daten!A230,[1]Daten!H230,IF('[1]Berechnung Tim'!F5=[1]Daten!A231,[1]Daten!H231,IF('[1]Berechnung Tim'!F5=[1]Daten!A232,[1]Daten!H232,IF('[1]Berechnung Tim'!F5=[1]Daten!A233,[1]Daten!H233,IF('[1]Berechnung Tim'!F5=[1]Daten!A234,[1]Daten!H234,IF('[1]Berechnung Tim'!F5=[1]Daten!A235,[1]Daten!H235,IF('[1]Berechnung Tim'!F5=[1]Daten!A236,[1]Daten!H236,"")))))))))</f>
        <v/>
      </c>
      <c r="N5" s="25" t="str">
        <f>IF('[1]Berechnung Tim'!F5=[1]Daten!A228,[1]Daten!I228,IF('[1]Berechnung Tim'!F5=[1]Daten!A229,[1]Daten!I229,IF('[1]Berechnung Tim'!F5=[1]Daten!A230,[1]Daten!I230,IF('[1]Berechnung Tim'!F5=[1]Daten!A231,[1]Daten!I231,IF('[1]Berechnung Tim'!F5=[1]Daten!A232,[1]Daten!I232,IF('[1]Berechnung Tim'!F5=[1]Daten!A233,[1]Daten!I233,IF('[1]Berechnung Tim'!F5=[1]Daten!A234,[1]Daten!I234,IF('[1]Berechnung Tim'!F5=[1]Daten!A235,[1]Daten!I235,IF('[1]Berechnung Tim'!F5=[1]Daten!A236,[1]Daten!I236,"")))))))))</f>
        <v/>
      </c>
      <c r="O5" s="33"/>
      <c r="P5" s="33" t="str">
        <f>IF('[1]Berechnung Tim'!F5=[1]Daten!A228,[1]Daten!K228,IF('[1]Berechnung Tim'!F5=[1]Daten!A229,[1]Daten!K229,IF('[1]Berechnung Tim'!F5=[1]Daten!A230,[1]Daten!K230,IF('[1]Berechnung Tim'!F5=[1]Daten!A231,[1]Daten!K231,IF('[1]Berechnung Tim'!F5=[1]Daten!A232,[1]Daten!K232,IF('[1]Berechnung Tim'!F5=[1]Daten!A233,[1]Daten!K233,IF('[1]Berechnung Tim'!F5=[1]Daten!A234,[1]Daten!K234,IF('[1]Berechnung Tim'!F5=[1]Daten!A235,[1]Daten!K235,IF('[1]Berechnung Tim'!F5=[1]Daten!A236,[1]Daten!K236,"")))))))))</f>
        <v/>
      </c>
    </row>
    <row r="6" spans="1:16" ht="16.5" thickTop="1" thickBot="1" x14ac:dyDescent="0.3">
      <c r="A6" s="208">
        <v>2</v>
      </c>
      <c r="B6" s="66" t="s">
        <v>108</v>
      </c>
      <c r="C6" s="17"/>
      <c r="D6" s="209"/>
      <c r="E6" s="6" t="s">
        <v>144</v>
      </c>
      <c r="F6" s="6"/>
      <c r="G6" s="76" t="s">
        <v>46</v>
      </c>
      <c r="H6" s="2" t="s">
        <v>162</v>
      </c>
      <c r="I6" s="76" t="s">
        <v>46</v>
      </c>
      <c r="J6" s="2" t="s">
        <v>163</v>
      </c>
      <c r="K6" s="76" t="s">
        <v>46</v>
      </c>
      <c r="L6" s="2" t="s">
        <v>164</v>
      </c>
      <c r="M6" s="76" t="s">
        <v>46</v>
      </c>
      <c r="N6" s="2" t="s">
        <v>165</v>
      </c>
      <c r="O6" s="32" t="s">
        <v>168</v>
      </c>
      <c r="P6" s="32"/>
    </row>
    <row r="7" spans="1:16" ht="16.5" thickTop="1" thickBot="1" x14ac:dyDescent="0.3">
      <c r="B7" s="10" t="s">
        <v>171</v>
      </c>
      <c r="C7" s="10" t="s">
        <v>46</v>
      </c>
      <c r="E7" s="2" t="s">
        <v>142</v>
      </c>
      <c r="F7" s="68"/>
      <c r="G7" s="77" t="str">
        <f>IF('[1]Berechnung Tim'!F7=[1]Daten!A238,[1]Daten!B238,IF('[1]Berechnung Tim'!F7=[1]Daten!A239,[1]Daten!B239,IF('[1]Berechnung Tim'!F7=[1]Daten!A240,[1]Daten!B240,IF('[1]Berechnung Tim'!F7=[1]Daten!A241,[1]Daten!B241,IF('[1]Berechnung Tim'!F7=[1]Daten!A242,[1]Daten!B242,IF('[1]Berechnung Tim'!F7=[1]Daten!A243,[1]Daten!B243,IF('[1]Berechnung Tim'!F7=[1]Daten!A244,[1]Daten!B244,IF('[1]Berechnung Tim'!F7=[1]Daten!A245,[1]Daten!B245,IF('[1]Berechnung Tim'!F7=[1]Daten!A246,[1]Daten!B246,"")))))))))</f>
        <v/>
      </c>
      <c r="H7" s="25" t="str">
        <f>IF('[1]Berechnung Tim'!F7=[1]Daten!A238,[1]Daten!C238,IF('[1]Berechnung Tim'!F7=[1]Daten!A239,[1]Daten!C239,IF('[1]Berechnung Tim'!F7=[1]Daten!A240,[1]Daten!C240,IF('[1]Berechnung Tim'!F7=[1]Daten!A241,[1]Daten!C241,IF('[1]Berechnung Tim'!F7=[1]Daten!A242,[1]Daten!C242,IF('[1]Berechnung Tim'!F7=[1]Daten!A243,[1]Daten!C243,IF('[1]Berechnung Tim'!F7=[1]Daten!A244,[1]Daten!C244,IF('[1]Berechnung Tim'!F7=[1]Daten!A245,[1]Daten!C245,IF('[1]Berechnung Tim'!F7=[1]Daten!A246,[1]Daten!C246,"")))))))))</f>
        <v/>
      </c>
      <c r="I7" s="77" t="str">
        <f>IF('[1]Berechnung Tim'!F7=[1]Daten!A238,[1]Daten!D238,IF('[1]Berechnung Tim'!F7=[1]Daten!A239,[1]Daten!D239,IF('[1]Berechnung Tim'!F7=[1]Daten!A240,[1]Daten!D240,IF('[1]Berechnung Tim'!F7=[1]Daten!A241,[1]Daten!D241,IF('[1]Berechnung Tim'!F7=[1]Daten!A242,[1]Daten!D242,IF('[1]Berechnung Tim'!F7=[1]Daten!A243,[1]Daten!D243,IF('[1]Berechnung Tim'!F7=[1]Daten!A244,[1]Daten!D244,IF('[1]Berechnung Tim'!F7=[1]Daten!A245,[1]Daten!D245,IF('[1]Berechnung Tim'!F7=[1]Daten!A246,[1]Daten!D246,"")))))))))</f>
        <v/>
      </c>
      <c r="J7" s="25" t="str">
        <f>IF('[1]Berechnung Tim'!F7=[1]Daten!A238,[1]Daten!E238,IF('[1]Berechnung Tim'!F7=[1]Daten!A239,[1]Daten!E239,IF('[1]Berechnung Tim'!F7=[1]Daten!A240,[1]Daten!E240,IF('[1]Berechnung Tim'!F7=[1]Daten!A241,[1]Daten!E241,IF('[1]Berechnung Tim'!F7=[1]Daten!A242,[1]Daten!E242,IF('[1]Berechnung Tim'!F7=[1]Daten!A243,[1]Daten!E243,IF('[1]Berechnung Tim'!F7=[1]Daten!A244,[1]Daten!E244,IF('[1]Berechnung Tim'!F7=[1]Daten!A245,[1]Daten!E245,IF('[1]Berechnung Tim'!F7=[1]Daten!A246,[1]Daten!E246,"")))))))))</f>
        <v/>
      </c>
      <c r="K7" s="77" t="str">
        <f>IF('[1]Berechnung Tim'!F7=[1]Daten!A238,[1]Daten!F238,IF('[1]Berechnung Tim'!F7=[1]Daten!A239,[1]Daten!F239,IF('[1]Berechnung Tim'!F7=[1]Daten!A240,[1]Daten!F240,IF('[1]Berechnung Tim'!F7=[1]Daten!A241,[1]Daten!F241,IF('[1]Berechnung Tim'!F7=[1]Daten!A242,[1]Daten!F242,IF('[1]Berechnung Tim'!F7=[1]Daten!A243,[1]Daten!F243,IF('[1]Berechnung Tim'!F7=[1]Daten!A244,[1]Daten!F244,IF('[1]Berechnung Tim'!F7=[1]Daten!A245,[1]Daten!F245,IF('[1]Berechnung Tim'!F7=[1]Daten!A246,[1]Daten!F246,"")))))))))</f>
        <v/>
      </c>
      <c r="L7" s="25" t="str">
        <f>IF('[1]Berechnung Tim'!F7=[1]Daten!A238,[1]Daten!G238,IF('[1]Berechnung Tim'!F7=[1]Daten!A239,[1]Daten!G239,IF('[1]Berechnung Tim'!F7=[1]Daten!A240,[1]Daten!G240,IF('[1]Berechnung Tim'!F7=[1]Daten!A241,[1]Daten!G241,IF('[1]Berechnung Tim'!F7=[1]Daten!A242,[1]Daten!G242,IF('[1]Berechnung Tim'!F7=[1]Daten!A243,[1]Daten!G243,IF('[1]Berechnung Tim'!F7=[1]Daten!A244,[1]Daten!G244,IF('[1]Berechnung Tim'!F7=[1]Daten!A245,[1]Daten!G245,IF('[1]Berechnung Tim'!F7=[1]Daten!A246,[1]Daten!G246,"")))))))))</f>
        <v/>
      </c>
      <c r="M7" s="77" t="str">
        <f>IF('[1]Berechnung Tim'!F7=[1]Daten!A238,[1]Daten!H238,IF('[1]Berechnung Tim'!F7=[1]Daten!A239,[1]Daten!H239,IF('[1]Berechnung Tim'!F7=[1]Daten!A240,[1]Daten!H240,IF('[1]Berechnung Tim'!F7=[1]Daten!A241,[1]Daten!H241,IF('[1]Berechnung Tim'!F7=[1]Daten!A242,[1]Daten!H242,IF('[1]Berechnung Tim'!F7=[1]Daten!A243,[1]Daten!H243,IF('[1]Berechnung Tim'!F7=[1]Daten!A244,[1]Daten!H244,IF('[1]Berechnung Tim'!F7=[1]Daten!A245,[1]Daten!H245,IF('[1]Berechnung Tim'!F7=[1]Daten!A246,[1]Daten!H246,"")))))))))</f>
        <v/>
      </c>
      <c r="N7" s="25" t="str">
        <f>IF('[1]Berechnung Tim'!F7=[1]Daten!A238,[1]Daten!I238,IF('[1]Berechnung Tim'!F7=[1]Daten!A239,[1]Daten!I239,IF('[1]Berechnung Tim'!F7=[1]Daten!A240,[1]Daten!I240,IF('[1]Berechnung Tim'!F7=[1]Daten!A241,[1]Daten!I241,IF('[1]Berechnung Tim'!F7=[1]Daten!A242,[1]Daten!I242,IF('[1]Berechnung Tim'!F7=[1]Daten!A243,[1]Daten!I243,IF('[1]Berechnung Tim'!F7=[1]Daten!A244,[1]Daten!I244,IF('[1]Berechnung Tim'!F7=[1]Daten!A245,[1]Daten!I245,IF('[1]Berechnung Tim'!F7=[1]Daten!A246,[1]Daten!I246,"")))))))))</f>
        <v/>
      </c>
      <c r="O7" s="33"/>
      <c r="P7" s="33" t="str">
        <f>IF('[1]Berechnung Tim'!F7=[1]Daten!A238,[1]Daten!K238,IF('[1]Berechnung Tim'!F7=[1]Daten!A239,[1]Daten!K239,IF('[1]Berechnung Tim'!F7=[1]Daten!A240,[1]Daten!K240,IF('[1]Berechnung Tim'!F7=[1]Daten!A241,[1]Daten!K241,IF('[1]Berechnung Tim'!F7=[1]Daten!A242,[1]Daten!K242,IF('[1]Berechnung Tim'!F7=[1]Daten!A243,[1]Daten!K243,IF('[1]Berechnung Tim'!F7=[1]Daten!A244,[1]Daten!K244,IF('[1]Berechnung Tim'!F7=[1]Daten!A245,[1]Daten!K245,IF('[1]Berechnung Tim'!F7=[1]Daten!A246,[1]Daten!K246,"")))))))))</f>
        <v/>
      </c>
    </row>
    <row r="8" spans="1:16" ht="16.5" thickTop="1" thickBot="1" x14ac:dyDescent="0.3">
      <c r="B8" s="52" t="str">
        <f>IF('[1]Berechnung Tim'!B6=[1]Daten!A74,[1]Daten!C74,IF('[1]Berechnung Tim'!B6=[1]Daten!A75,[1]Daten!C75,IF('[1]Berechnung Tim'!B6=[1]Daten!A76,[1]Daten!C76,IF('[1]Berechnung Tim'!B6=[1]Daten!A77,[1]Daten!C77,IF('[1]Berechnung Tim'!B6=[1]Daten!A78,[1]Daten!C78,IF('[1]Berechnung Tim'!B6=[1]Daten!A79,[1]Daten!C79,IF('[1]Berechnung Tim'!B6=[1]Daten!A80,[1]Daten!C80,IF('[1]Berechnung Tim'!B6=[1]Daten!A81,[1]Daten!C81,IF('[1]Berechnung Tim'!B6=[1]Daten!A82,[1]Daten!C82,IF('[1]Berechnung Tim'!B6=[1]Daten!A83,[1]Daten!C83,IF('[1]Berechnung Tim'!B6=[1]Daten!A84,[1]Daten!C84,IF('[1]Berechnung Tim'!B6=[1]Daten!A85,[1]Daten!C85,IF('[1]Berechnung Tim'!B6=[1]Daten!A86,[1]Daten!C86,IF('[1]Berechnung Tim'!B6=[1]Daten!A87,[1]Daten!C87,IF('[1]Berechnung Tim'!B6=[1]Daten!A88,[1]Daten!C88,IF('[1]Berechnung Tim'!B6=[1]Daten!A89,[1]Daten!C89,IF('[1]Berechnung Tim'!B6=[1]Daten!A90,[1]Daten!C90,IF('[1]Berechnung Tim'!B6=[1]Daten!A91,[1]Daten!C91,IF('[1]Berechnung Tim'!B6=[1]Daten!A92,[1]Daten!C92,IF('[1]Berechnung Tim'!B6=[1]Daten!A93,[1]Daten!C93,IF('[1]Berechnung Tim'!B6=[1]Daten!A94,[1]Daten!C94,IF('[1]Berechnung Tim'!B6=[1]Daten!A95,[1]Daten!C95,IF('[1]Berechnung Tim'!B6=[1]Daten!A96,[1]Daten!C96,IF('[1]Berechnung Tim'!B6=[1]Daten!A97,[1]Daten!C97,IF('[1]Berechnung Tim'!B6=[1]Daten!A98,[1]Daten!C98,IF('[1]Berechnung Tim'!B6=[1]Daten!A99,[1]Daten!C99,IF('[1]Berechnung Tim'!B6=[1]Daten!A99,[1]Daten!C99,IF('[1]Berechnung Tim'!B6=[1]Daten!A100,[1]Daten!C100,IF('[1]Berechnung Tim'!B6=[1]Daten!A101,[1]Daten!C101,IF('[1]Berechnung Tim'!B6=[1]Daten!A102,[1]Daten!C102,IF('[1]Berechnung Tim'!B6=[1]Daten!A103,[1]Daten!C103,IF('[1]Berechnung Tim'!B6=[1]Daten!A104,[1]Daten!C104,IF('[1]Berechnung Tim'!B6=[1]Daten!A105,[1]Daten!C105,IF('[1]Berechnung Tim'!B6=[1]Daten!A106,[1]Daten!C106,IF('[1]Berechnung Tim'!B6=[1]Daten!A107,[1]Daten!C107,IF('[1]Berechnung Tim'!B6=[1]Daten!A108,[1]Daten!C108,IF('[1]Berechnung Tim'!B6=[1]Daten!A109,[1]Daten!C109,IF('[1]Berechnung Tim'!B6=[1]Daten!A110,[1]Daten!C110,IF('[1]Berechnung Tim'!B6=[1]Daten!A111,[1]Daten!C111,IF('[1]Berechnung Tim'!B6=[1]Daten!A112,[1]Daten!C112,IF('[1]Berechnung Tim'!B6=[1]Daten!A113,[1]Daten!C113,IF('[1]Berechnung Tim'!B6=[1]Daten!A114,[1]Daten!C114,IF('[1]Berechnung Tim'!B6=[1]Daten!A115,[1]Daten!C115,IF('[1]Berechnung Tim'!B6=[1]Daten!A116,[1]Daten!C116,IF('[1]Berechnung Tim'!B6=[1]Daten!A117,[1]Daten!C117,"")))))))))))))))))))))))))))))))))))))))))))))</f>
        <v>Windpulver 1</v>
      </c>
      <c r="C8" s="53">
        <f>IF('[1]Berechnung Tim'!B6=[1]Daten!A74,[1]Daten!B74,IF('[1]Berechnung Tim'!B6=[1]Daten!A75,[1]Daten!B75,IF('[1]Berechnung Tim'!B6=[1]Daten!A76,[1]Daten!B76,IF('[1]Berechnung Tim'!B6=[1]Daten!A77,[1]Daten!B77,IF('[1]Berechnung Tim'!B6=[1]Daten!A78,[1]Daten!B78,IF('[1]Berechnung Tim'!B6=[1]Daten!A79,[1]Daten!B79,IF('[1]Berechnung Tim'!B6=[1]Daten!A80,[1]Daten!B80,IF('[1]Berechnung Tim'!B6=[1]Daten!A81,[1]Daten!B81,IF('[1]Berechnung Tim'!B6=[1]Daten!A82,[1]Daten!B82,IF('[1]Berechnung Tim'!B6=[1]Daten!A83,[1]Daten!B83,IF('[1]Berechnung Tim'!B6=[1]Daten!A84,[1]Daten!B84,IF('[1]Berechnung Tim'!B6=[1]Daten!A85,[1]Daten!B85,IF('[1]Berechnung Tim'!B6=[1]Daten!A86,[1]Daten!B86,IF('[1]Berechnung Tim'!B6=[1]Daten!A87,[1]Daten!B87,IF('[1]Berechnung Tim'!B6=[1]Daten!A88,[1]Daten!B88,IF('[1]Berechnung Tim'!B6=[1]Daten!A89,[1]Daten!B89,IF('[1]Berechnung Tim'!B6=[1]Daten!A90,[1]Daten!B90,IF('[1]Berechnung Tim'!B6=[1]Daten!A91,[1]Daten!B91,IF('[1]Berechnung Tim'!B6=[1]Daten!A92,[1]Daten!B92,IF('[1]Berechnung Tim'!B6=[1]Daten!A93,[1]Daten!B93,IF('[1]Berechnung Tim'!B6=[1]Daten!A94,[1]Daten!B94,IF('[1]Berechnung Tim'!B6=[1]Daten!A95,[1]Daten!B95,IF('[1]Berechnung Tim'!B6=[1]Daten!A96,[1]Daten!B96,IF('[1]Berechnung Tim'!B6=[1]Daten!A97,[1]Daten!B97,IF('[1]Berechnung Tim'!B6=[1]Daten!A98,[1]Daten!B98,IF('[1]Berechnung Tim'!B6=[1]Daten!A99,[1]Daten!B99,IF('[1]Berechnung Tim'!B6=[1]Daten!A99,[1]Daten!B99,IF('[1]Berechnung Tim'!B6=[1]Daten!A100,[1]Daten!B100,IF('[1]Berechnung Tim'!B6=[1]Daten!A101,[1]Daten!B101,IF('[1]Berechnung Tim'!B6=[1]Daten!A102,[1]Daten!B102,IF('[1]Berechnung Tim'!B6=[1]Daten!A103,[1]Daten!B103,IF('[1]Berechnung Tim'!B6=[1]Daten!A104,[1]Daten!B104,IF('[1]Berechnung Tim'!B6=[1]Daten!A105,[1]Daten!B105,IF('[1]Berechnung Tim'!B6=[1]Daten!A106,[1]Daten!B106,IF('[1]Berechnung Tim'!B6=[1]Daten!A107,[1]Daten!B107,IF('[1]Berechnung Tim'!B6=[1]Daten!A108,[1]Daten!B108,IF('[1]Berechnung Tim'!B6=[1]Daten!A109,[1]Daten!B109,IF('[1]Berechnung Tim'!B6=[1]Daten!A110,[1]Daten!B110,IF('[1]Berechnung Tim'!B6=[1]Daten!A111,[1]Daten!B111,IF('[1]Berechnung Tim'!B6=[1]Daten!A112,[1]Daten!B112,IF('[1]Berechnung Tim'!B6=[1]Daten!A113,[1]Daten!B113,IF('[1]Berechnung Tim'!B6=[1]Daten!A114,[1]Daten!B114,IF('[1]Berechnung Tim'!B6=[1]Daten!A115,[1]Daten!B115,IF('[1]Berechnung Tim'!B6=[1]Daten!A116,[1]Daten!B116,IF('[1]Berechnung Tim'!B6=[1]Daten!A117,[1]Daten!B117,"")))))))))))))))))))))))))))))))))))))))))))))</f>
        <v>30</v>
      </c>
      <c r="E8" s="6" t="s">
        <v>329</v>
      </c>
      <c r="F8" s="6"/>
      <c r="G8" s="76" t="s">
        <v>46</v>
      </c>
      <c r="H8" s="2" t="s">
        <v>162</v>
      </c>
      <c r="I8" s="76" t="s">
        <v>46</v>
      </c>
      <c r="J8" s="2" t="s">
        <v>163</v>
      </c>
      <c r="K8" s="76" t="s">
        <v>46</v>
      </c>
      <c r="L8" s="2" t="s">
        <v>164</v>
      </c>
      <c r="M8" s="76" t="s">
        <v>46</v>
      </c>
      <c r="N8" s="2" t="s">
        <v>165</v>
      </c>
      <c r="O8" s="32" t="s">
        <v>168</v>
      </c>
      <c r="P8" s="32"/>
    </row>
    <row r="9" spans="1:16" ht="16.5" thickTop="1" thickBot="1" x14ac:dyDescent="0.3">
      <c r="B9" s="52" t="str">
        <f>IF('[1]Berechnung Tim'!B6=[1]Daten!A74,[1]Daten!E74,IF('[1]Berechnung Tim'!B6=[1]Daten!A75,[1]Daten!E75,IF('[1]Berechnung Tim'!B6=[1]Daten!A76,[1]Daten!E76,IF('[1]Berechnung Tim'!B6=[1]Daten!A77,[1]Daten!E77,IF('[1]Berechnung Tim'!B6=[1]Daten!A78,[1]Daten!E78,IF('[1]Berechnung Tim'!B6=[1]Daten!A79,[1]Daten!E79,IF('[1]Berechnung Tim'!B6=[1]Daten!A80,[1]Daten!E80,IF('[1]Berechnung Tim'!B6=[1]Daten!A81,[1]Daten!E81,IF('[1]Berechnung Tim'!B6=[1]Daten!A82,[1]Daten!E82,IF('[1]Berechnung Tim'!B6=[1]Daten!A83,[1]Daten!E83,IF('[1]Berechnung Tim'!B6=[1]Daten!A84,[1]Daten!E84,IF('[1]Berechnung Tim'!B6=[1]Daten!A85,[1]Daten!E85,IF('[1]Berechnung Tim'!B6=[1]Daten!A86,[1]Daten!E86,IF('[1]Berechnung Tim'!B6=[1]Daten!A87,[1]Daten!E87,IF('[1]Berechnung Tim'!B6=[1]Daten!A88,[1]Daten!E88,IF('[1]Berechnung Tim'!B6=[1]Daten!A89,[1]Daten!E89,IF('[1]Berechnung Tim'!B6=[1]Daten!A90,[1]Daten!E90,IF('[1]Berechnung Tim'!B6=[1]Daten!A91,[1]Daten!E91,IF('[1]Berechnung Tim'!B6=[1]Daten!A92,[1]Daten!E92,IF('[1]Berechnung Tim'!B6=[1]Daten!A93,[1]Daten!E93,IF('[1]Berechnung Tim'!B6=[1]Daten!A94,[1]Daten!E94,IF('[1]Berechnung Tim'!B6=[1]Daten!A95,[1]Daten!E95,IF('[1]Berechnung Tim'!B6=[1]Daten!A96,[1]Daten!E96,IF('[1]Berechnung Tim'!B6=[1]Daten!A97,[1]Daten!E97,IF('[1]Berechnung Tim'!B6=[1]Daten!A98,[1]Daten!E98,IF('[1]Berechnung Tim'!B6=[1]Daten!A99,[1]Daten!E99,IF('[1]Berechnung Tim'!B6=[1]Daten!A99,[1]Daten!E99,IF('[1]Berechnung Tim'!B6=[1]Daten!A100,[1]Daten!E100,IF('[1]Berechnung Tim'!B6=[1]Daten!A101,[1]Daten!E101,IF('[1]Berechnung Tim'!B6=[1]Daten!A102,[1]Daten!E102,IF('[1]Berechnung Tim'!B6=[1]Daten!A103,[1]Daten!E103,IF('[1]Berechnung Tim'!B6=[1]Daten!A104,[1]Daten!E104,IF('[1]Berechnung Tim'!B6=[1]Daten!A105,[1]Daten!E105,IF('[1]Berechnung Tim'!B6=[1]Daten!A106,[1]Daten!E106,IF('[1]Berechnung Tim'!B6=[1]Daten!A107,[1]Daten!E107,IF('[1]Berechnung Tim'!B6=[1]Daten!A108,[1]Daten!E108,IF('[1]Berechnung Tim'!B6=[1]Daten!A109,[1]Daten!E109,IF('[1]Berechnung Tim'!B6=[1]Daten!A110,[1]Daten!E110,IF('[1]Berechnung Tim'!B6=[1]Daten!A111,[1]Daten!E111,IF('[1]Berechnung Tim'!B6=[1]Daten!A112,[1]Daten!E112,IF('[1]Berechnung Tim'!B6=[1]Daten!A113,[1]Daten!E113,IF('[1]Berechnung Tim'!B6=[1]Daten!A114,[1]Daten!E114,IF('[1]Berechnung Tim'!B6=[1]Daten!A115,[1]Daten!E115,IF('[1]Berechnung Tim'!B6=[1]Daten!A116,[1]Daten!E116,IF('[1]Berechnung Tim'!B6=[1]Daten!A117,[1]Daten!E117,"")))))))))))))))))))))))))))))))))))))))))))))</f>
        <v>Windtrank 3</v>
      </c>
      <c r="C9" s="53">
        <f>IF('[1]Berechnung Tim'!B6=[1]Daten!A74,[1]Daten!D74,IF('[1]Berechnung Tim'!B6=[1]Daten!A75,[1]Daten!D75,IF('[1]Berechnung Tim'!B6=[1]Daten!A76,[1]Daten!D76,IF('[1]Berechnung Tim'!B6=[1]Daten!A77,[1]Daten!D77,IF('[1]Berechnung Tim'!B6=[1]Daten!A78,[1]Daten!D78,IF('[1]Berechnung Tim'!B6=[1]Daten!A79,[1]Daten!D79,IF('[1]Berechnung Tim'!B6=[1]Daten!A80,[1]Daten!D80,IF('[1]Berechnung Tim'!B6=[1]Daten!A81,[1]Daten!D81,IF('[1]Berechnung Tim'!B6=[1]Daten!A82,[1]Daten!D82,IF('[1]Berechnung Tim'!B6=[1]Daten!A83,[1]Daten!D83,IF('[1]Berechnung Tim'!B6=[1]Daten!A84,[1]Daten!D84,IF('[1]Berechnung Tim'!B6=[1]Daten!A85,[1]Daten!D85,IF('[1]Berechnung Tim'!B6=[1]Daten!A86,[1]Daten!D86,IF('[1]Berechnung Tim'!B6=[1]Daten!A87,[1]Daten!D87,IF('[1]Berechnung Tim'!B6=[1]Daten!A88,[1]Daten!D88,IF('[1]Berechnung Tim'!B6=[1]Daten!A89,[1]Daten!D89,IF('[1]Berechnung Tim'!B6=[1]Daten!A90,[1]Daten!D90,IF('[1]Berechnung Tim'!B6=[1]Daten!A91,[1]Daten!D91,IF('[1]Berechnung Tim'!B6=[1]Daten!A92,[1]Daten!D92,IF('[1]Berechnung Tim'!B6=[1]Daten!A93,[1]Daten!D93,IF('[1]Berechnung Tim'!B6=[1]Daten!A94,[1]Daten!D94,IF('[1]Berechnung Tim'!B6=[1]Daten!A95,[1]Daten!D95,IF('[1]Berechnung Tim'!B6=[1]Daten!A96,[1]Daten!D96,IF('[1]Berechnung Tim'!B6=[1]Daten!A97,[1]Daten!D97,IF('[1]Berechnung Tim'!B6=[1]Daten!A98,[1]Daten!D98,IF('[1]Berechnung Tim'!B6=[1]Daten!A99,[1]Daten!D99,IF('[1]Berechnung Tim'!B6=[1]Daten!A99,[1]Daten!D99,IF('[1]Berechnung Tim'!B6=[1]Daten!A100,[1]Daten!D100,IF('[1]Berechnung Tim'!B6=[1]Daten!A101,[1]Daten!D101,IF('[1]Berechnung Tim'!B6=[1]Daten!A102,[1]Daten!D102,IF('[1]Berechnung Tim'!B6=[1]Daten!A103,[1]Daten!D103,IF('[1]Berechnung Tim'!B6=[1]Daten!A104,[1]Daten!D104,IF('[1]Berechnung Tim'!B6=[1]Daten!A105,[1]Daten!D105,IF('[1]Berechnung Tim'!B6=[1]Daten!A106,[1]Daten!D106,IF('[1]Berechnung Tim'!B6=[1]Daten!A107,[1]Daten!D107,IF('[1]Berechnung Tim'!B6=[1]Daten!A108,[1]Daten!D108,IF('[1]Berechnung Tim'!B6=[1]Daten!A109,[1]Daten!D109,IF('[1]Berechnung Tim'!B6=[1]Daten!A110,[1]Daten!D110,IF('[1]Berechnung Tim'!B6=[1]Daten!A111,[1]Daten!D111,IF('[1]Berechnung Tim'!B6=[1]Daten!A112,[1]Daten!D112,IF('[1]Berechnung Tim'!B6=[1]Daten!A113,[1]Daten!D113,IF('[1]Berechnung Tim'!B6=[1]Daten!A114,[1]Daten!D114,IF('[1]Berechnung Tim'!B6=[1]Daten!A115,[1]Daten!D115,IF('[1]Berechnung Tim'!B6=[1]Daten!A116,[1]Daten!D116,IF('[1]Berechnung Tim'!B6=[1]Daten!A117,[1]Daten!D117,"")))))))))))))))))))))))))))))))))))))))))))))</f>
        <v>15</v>
      </c>
      <c r="E9" s="2" t="s">
        <v>142</v>
      </c>
      <c r="F9" s="68"/>
      <c r="G9" s="77" t="str">
        <f>IF('[1]Berechnung Tim'!F9=[1]Daten!A248,[1]Daten!B248,IF('[1]Berechnung Tim'!F9=[1]Daten!A249,[1]Daten!B249,IF('[1]Berechnung Tim'!F9=[1]Daten!A250,[1]Daten!B250,IF('[1]Berechnung Tim'!F9=[1]Daten!A251,[1]Daten!B251,IF('[1]Berechnung Tim'!F9=[1]Daten!A252,[1]Daten!B252,IF('[1]Berechnung Tim'!F9=[1]Daten!A253,[1]Daten!B253,""))))))</f>
        <v/>
      </c>
      <c r="H9" s="25" t="str">
        <f>IF('[1]Berechnung Tim'!F9=[1]Daten!A248,[1]Daten!C248,IF('[1]Berechnung Tim'!F9=[1]Daten!A249,[1]Daten!C249,IF('[1]Berechnung Tim'!F9=[1]Daten!A250,[1]Daten!C250,IF('[1]Berechnung Tim'!F9=[1]Daten!A251,[1]Daten!C251,IF('[1]Berechnung Tim'!F9=[1]Daten!A252,[1]Daten!C252,IF('[1]Berechnung Tim'!F9=[1]Daten!A253,[1]Daten!C253,""))))))</f>
        <v/>
      </c>
      <c r="I9" s="77" t="str">
        <f>IF('[1]Berechnung Tim'!F9=[1]Daten!A248,[1]Daten!D248,IF('[1]Berechnung Tim'!F9=[1]Daten!A249,[1]Daten!D249,IF('[1]Berechnung Tim'!F9=[1]Daten!A250,[1]Daten!D250,IF('[1]Berechnung Tim'!F9=[1]Daten!A251,[1]Daten!D251,IF('[1]Berechnung Tim'!F9=[1]Daten!A252,[1]Daten!D252,IF('[1]Berechnung Tim'!F9=[1]Daten!A253,[1]Daten!D253,""))))))</f>
        <v/>
      </c>
      <c r="J9" s="25" t="str">
        <f>IF('[1]Berechnung Tim'!F9=[1]Daten!A248,[1]Daten!E248,IF('[1]Berechnung Tim'!F9=[1]Daten!A249,[1]Daten!E249,IF('[1]Berechnung Tim'!F9=[1]Daten!A250,[1]Daten!E250,IF('[1]Berechnung Tim'!F9=[1]Daten!A251,[1]Daten!E251,IF('[1]Berechnung Tim'!F9=[1]Daten!A252,[1]Daten!E252,IF('[1]Berechnung Tim'!F9=[1]Daten!A253,[1]Daten!E253,""))))))</f>
        <v/>
      </c>
      <c r="K9" s="77" t="str">
        <f>IF('[1]Berechnung Tim'!F9=[1]Daten!A248,[1]Daten!F248,IF('[1]Berechnung Tim'!F9=[1]Daten!A249,[1]Daten!F249,IF('[1]Berechnung Tim'!F9=[1]Daten!A250,[1]Daten!F250,IF('[1]Berechnung Tim'!F9=[1]Daten!A251,[1]Daten!F251,IF('[1]Berechnung Tim'!F9=[1]Daten!A252,[1]Daten!F252,IF('[1]Berechnung Tim'!F9=[1]Daten!A253,[1]Daten!F253,""))))))</f>
        <v/>
      </c>
      <c r="L9" s="25" t="str">
        <f>IF('[1]Berechnung Tim'!F9=[1]Daten!A248,[1]Daten!G248,IF('[1]Berechnung Tim'!F9=[1]Daten!A249,[1]Daten!G249,IF('[1]Berechnung Tim'!F9=[1]Daten!A250,[1]Daten!G250,IF('[1]Berechnung Tim'!F9=[1]Daten!A251,[1]Daten!G251,IF('[1]Berechnung Tim'!F9=[1]Daten!A252,[1]Daten!G252,IF('[1]Berechnung Tim'!F9=[1]Daten!A253,[1]Daten!G253,""))))))</f>
        <v/>
      </c>
      <c r="M9" s="77" t="str">
        <f>IF('[1]Berechnung Tim'!F9=[1]Daten!A248,[1]Daten!H248,IF('[1]Berechnung Tim'!F9=[1]Daten!A249,[1]Daten!H249,IF('[1]Berechnung Tim'!F9=[1]Daten!A250,[1]Daten!H250,IF('[1]Berechnung Tim'!F9=[1]Daten!A251,[1]Daten!H251,IF('[1]Berechnung Tim'!F9=[1]Daten!A252,[1]Daten!H252,IF('[1]Berechnung Tim'!F9=[1]Daten!A253,[1]Daten!H253,""))))))</f>
        <v/>
      </c>
      <c r="N9" s="25" t="str">
        <f>IF('[1]Berechnung Tim'!F9=[1]Daten!A248,[1]Daten!I248,IF('[1]Berechnung Tim'!F9=[1]Daten!A249,[1]Daten!I249,IF('[1]Berechnung Tim'!F9=[1]Daten!A250,[1]Daten!I250,IF('[1]Berechnung Tim'!F9=[1]Daten!A251,[1]Daten!I251,IF('[1]Berechnung Tim'!F9=[1]Daten!A252,[1]Daten!I252,IF('[1]Berechnung Tim'!F9=[1]Daten!A253,[1]Daten!I253,""))))))</f>
        <v/>
      </c>
      <c r="O9" s="33"/>
      <c r="P9" s="33" t="str">
        <f>IF('[1]Berechnung Tim'!F9=[1]Daten!A248,[1]Daten!K248,IF('[1]Berechnung Tim'!F9=[1]Daten!A249,[1]Daten!K249,IF('[1]Berechnung Tim'!F9=[1]Daten!A250,[1]Daten!K250,IF('[1]Berechnung Tim'!F9=[1]Daten!A251,[1]Daten!K251,IF('[1]Berechnung Tim'!F9=[1]Daten!A252,[1]Daten!K252,IF('[1]Berechnung Tim'!F9=[1]Daten!A253,[1]Daten!K253,""))))))</f>
        <v/>
      </c>
    </row>
    <row r="10" spans="1:16" s="11" customFormat="1" ht="24.75" thickTop="1" thickBot="1" x14ac:dyDescent="0.4">
      <c r="B10" s="52" t="str">
        <f>IF('[1]Berechnung Tim'!B6=[1]Daten!A74,[1]Daten!G74,IF('[1]Berechnung Tim'!B6=[1]Daten!A75,[1]Daten!G75,IF('[1]Berechnung Tim'!B6=[1]Daten!A76,[1]Daten!G76,IF('[1]Berechnung Tim'!B6=[1]Daten!A77,[1]Daten!G77,IF('[1]Berechnung Tim'!B6=[1]Daten!A78,[1]Daten!G78,IF('[1]Berechnung Tim'!B6=[1]Daten!A79,[1]Daten!G79,IF('[1]Berechnung Tim'!B6=[1]Daten!A80,[1]Daten!G80,IF('[1]Berechnung Tim'!B6=[1]Daten!A81,[1]Daten!G81,IF('[1]Berechnung Tim'!B6=[1]Daten!A82,[1]Daten!G82,IF('[1]Berechnung Tim'!B6=[1]Daten!A83,[1]Daten!G83,IF('[1]Berechnung Tim'!B6=[1]Daten!A84,[1]Daten!G84,IF('[1]Berechnung Tim'!B6=[1]Daten!A85,[1]Daten!G85,IF('[1]Berechnung Tim'!B6=[1]Daten!A86,[1]Daten!G86,IF('[1]Berechnung Tim'!B6=[1]Daten!A87,[1]Daten!G87,IF('[1]Berechnung Tim'!B6=[1]Daten!A88,[1]Daten!G88,IF('[1]Berechnung Tim'!B6=[1]Daten!A89,[1]Daten!G89,IF('[1]Berechnung Tim'!B6=[1]Daten!A90,[1]Daten!G90,IF('[1]Berechnung Tim'!B6=[1]Daten!A91,[1]Daten!G91,IF('[1]Berechnung Tim'!B6=[1]Daten!A92,[1]Daten!G92,IF('[1]Berechnung Tim'!B6=[1]Daten!A93,[1]Daten!G93,IF('[1]Berechnung Tim'!B6=[1]Daten!A94,[1]Daten!G94,IF('[1]Berechnung Tim'!B6=[1]Daten!A95,[1]Daten!G95,IF('[1]Berechnung Tim'!B6=[1]Daten!A96,[1]Daten!G96,IF('[1]Berechnung Tim'!B6=[1]Daten!A97,[1]Daten!G97,IF('[1]Berechnung Tim'!B6=[1]Daten!A98,[1]Daten!G98,IF('[1]Berechnung Tim'!B6=[1]Daten!A99,[1]Daten!G99,IF('[1]Berechnung Tim'!B6=[1]Daten!A99,[1]Daten!G99,IF('[1]Berechnung Tim'!B6=[1]Daten!A100,[1]Daten!G100,IF('[1]Berechnung Tim'!B6=[1]Daten!A101,[1]Daten!G101,IF('[1]Berechnung Tim'!B6=[1]Daten!A102,[1]Daten!G102,IF('[1]Berechnung Tim'!B6=[1]Daten!A103,[1]Daten!G103,IF('[1]Berechnung Tim'!B6=[1]Daten!A104,[1]Daten!G104,IF('[1]Berechnung Tim'!B6=[1]Daten!A105,[1]Daten!G105,IF('[1]Berechnung Tim'!B6=[1]Daten!A106,[1]Daten!G106,IF('[1]Berechnung Tim'!B6=[1]Daten!A107,[1]Daten!G107,IF('[1]Berechnung Tim'!B6=[1]Daten!A108,[1]Daten!G108,IF('[1]Berechnung Tim'!B6=[1]Daten!A109,[1]Daten!G109,IF('[1]Berechnung Tim'!B6=[1]Daten!A110,[1]Daten!G110,IF('[1]Berechnung Tim'!B6=[1]Daten!A111,[1]Daten!G111,IF('[1]Berechnung Tim'!B6=[1]Daten!A112,[1]Daten!G112,IF('[1]Berechnung Tim'!B6=[1]Daten!A113,[1]Daten!G113,IF('[1]Berechnung Tim'!B6=[1]Daten!A114,[1]Daten!G114,IF('[1]Berechnung Tim'!B6=[1]Daten!A115,[1]Daten!G115,IF('[1]Berechnung Tim'!B6=[1]Daten!A116,[1]Daten!G116,IF('[1]Berechnung Tim'!B6=[1]Daten!A117,[1]Daten!G117,"")))))))))))))))))))))))))))))))))))))))))))))</f>
        <v>Feuerkraut 4</v>
      </c>
      <c r="C10" s="53">
        <f>IF('[1]Berechnung Tim'!B6=[1]Daten!A74,[1]Daten!F74,IF('[1]Berechnung Tim'!B6=[1]Daten!A75,[1]Daten!F75,IF('[1]Berechnung Tim'!B6=[1]Daten!A76,[1]Daten!F76,IF('[1]Berechnung Tim'!B6=[1]Daten!A77,[1]Daten!F77,IF('[1]Berechnung Tim'!B6=[1]Daten!A78,[1]Daten!F78,IF('[1]Berechnung Tim'!B6=[1]Daten!A79,[1]Daten!F79,IF('[1]Berechnung Tim'!B6=[1]Daten!A80,[1]Daten!F80,IF('[1]Berechnung Tim'!B6=[1]Daten!A81,[1]Daten!F81,IF('[1]Berechnung Tim'!B6=[1]Daten!A82,[1]Daten!F82,IF('[1]Berechnung Tim'!B6=[1]Daten!A83,[1]Daten!F83,IF('[1]Berechnung Tim'!B6=[1]Daten!A84,[1]Daten!F84,IF('[1]Berechnung Tim'!B6=[1]Daten!A85,[1]Daten!F85,IF('[1]Berechnung Tim'!B6=[1]Daten!A86,[1]Daten!F86,IF('[1]Berechnung Tim'!B6=[1]Daten!A87,[1]Daten!F87,IF('[1]Berechnung Tim'!B6=[1]Daten!A88,[1]Daten!F88,IF('[1]Berechnung Tim'!B6=[1]Daten!A89,[1]Daten!F89,IF('[1]Berechnung Tim'!B6=[1]Daten!A90,[1]Daten!F90,IF('[1]Berechnung Tim'!B6=[1]Daten!A91,[1]Daten!F91,IF('[1]Berechnung Tim'!B6=[1]Daten!A92,[1]Daten!F92,IF('[1]Berechnung Tim'!B6=[1]Daten!A93,[1]Daten!F93,IF('[1]Berechnung Tim'!B6=[1]Daten!A94,[1]Daten!F94,IF('[1]Berechnung Tim'!B6=[1]Daten!A95,[1]Daten!F95,IF('[1]Berechnung Tim'!B6=[1]Daten!A96,[1]Daten!F96,IF('[1]Berechnung Tim'!B6=[1]Daten!A97,[1]Daten!F97,IF('[1]Berechnung Tim'!B6=[1]Daten!A98,[1]Daten!F98,IF('[1]Berechnung Tim'!B6=[1]Daten!A99,[1]Daten!F99,IF('[1]Berechnung Tim'!B6=[1]Daten!A99,[1]Daten!F99,IF('[1]Berechnung Tim'!B6=[1]Daten!A100,[1]Daten!F100,IF('[1]Berechnung Tim'!B6=[1]Daten!A101,[1]Daten!F101,IF('[1]Berechnung Tim'!B6=[1]Daten!A102,[1]Daten!F102,IF('[1]Berechnung Tim'!B6=[1]Daten!A103,[1]Daten!F103,IF('[1]Berechnung Tim'!B6=[1]Daten!A104,[1]Daten!F104,IF('[1]Berechnung Tim'!B6=[1]Daten!A105,[1]Daten!F105,IF('[1]Berechnung Tim'!B6=[1]Daten!A106,[1]Daten!F106,IF('[1]Berechnung Tim'!B6=[1]Daten!A107,[1]Daten!F107,IF('[1]Berechnung Tim'!B6=[1]Daten!A108,[1]Daten!F108,IF('[1]Berechnung Tim'!B6=[1]Daten!A109,[1]Daten!F109,IF('[1]Berechnung Tim'!B6=[1]Daten!A110,[1]Daten!F110,IF('[1]Berechnung Tim'!B6=[1]Daten!A111,[1]Daten!F111,IF('[1]Berechnung Tim'!B6=[1]Daten!A112,[1]Daten!F112,IF('[1]Berechnung Tim'!B6=[1]Daten!A113,[1]Daten!F113,IF('[1]Berechnung Tim'!B6=[1]Daten!A114,[1]Daten!F114,IF('[1]Berechnung Tim'!B6=[1]Daten!A115,[1]Daten!F115,IF('[1]Berechnung Tim'!B6=[1]Daten!A116,[1]Daten!F116,IF('[1]Berechnung Tim'!B6=[1]Daten!A117,[1]Daten!F117,"")))))))))))))))))))))))))))))))))))))))))))))</f>
        <v>7</v>
      </c>
      <c r="E10" s="12"/>
      <c r="F10" s="12"/>
      <c r="G10" s="12"/>
      <c r="H10" s="41" t="s">
        <v>166</v>
      </c>
      <c r="I10" s="13"/>
      <c r="J10" s="12"/>
      <c r="K10" s="12"/>
      <c r="L10" s="12"/>
      <c r="M10" s="12"/>
      <c r="N10" s="12"/>
    </row>
    <row r="11" spans="1:16" s="11" customFormat="1" ht="17.25" customHeight="1" thickTop="1" thickBot="1" x14ac:dyDescent="0.3">
      <c r="B11" s="54" t="str">
        <f>IF('[1]Berechnung Tim'!B6=[1]Daten!A74,[1]Daten!I74,IF('[1]Berechnung Tim'!B6=[1]Daten!A75,[1]Daten!I75,IF('[1]Berechnung Tim'!B6=[1]Daten!A76,[1]Daten!I76,IF('[1]Berechnung Tim'!B6=[1]Daten!A77,[1]Daten!I77,IF('[1]Berechnung Tim'!B6=[1]Daten!A78,[1]Daten!I78,IF('[1]Berechnung Tim'!B6=[1]Daten!A79,[1]Daten!I79,IF('[1]Berechnung Tim'!B6=[1]Daten!A80,[1]Daten!I80,IF('[1]Berechnung Tim'!B6=[1]Daten!A81,[1]Daten!I81,IF('[1]Berechnung Tim'!B6=[1]Daten!A82,[1]Daten!I82,IF('[1]Berechnung Tim'!B6=[1]Daten!A83,[1]Daten!I83,IF('[1]Berechnung Tim'!B6=[1]Daten!A84,[1]Daten!I84,IF('[1]Berechnung Tim'!B6=[1]Daten!A85,[1]Daten!I85,IF('[1]Berechnung Tim'!B6=[1]Daten!A86,[1]Daten!I86,IF('[1]Berechnung Tim'!B6=[1]Daten!A87,[1]Daten!I87,IF('[1]Berechnung Tim'!B6=[1]Daten!A88,[1]Daten!I88,IF('[1]Berechnung Tim'!B6=[1]Daten!A89,[1]Daten!I89,IF('[1]Berechnung Tim'!B6=[1]Daten!A90,[1]Daten!I90,IF('[1]Berechnung Tim'!B6=[1]Daten!A91,[1]Daten!I91,IF('[1]Berechnung Tim'!B6=[1]Daten!A92,[1]Daten!I92,IF('[1]Berechnung Tim'!B6=[1]Daten!A93,[1]Daten!I93,IF('[1]Berechnung Tim'!B6=[1]Daten!A94,[1]Daten!I94,IF('[1]Berechnung Tim'!B6=[1]Daten!A95,[1]Daten!I95,IF('[1]Berechnung Tim'!B6=[1]Daten!A96,[1]Daten!I96,IF('[1]Berechnung Tim'!B6=[1]Daten!A97,[1]Daten!I97,IF('[1]Berechnung Tim'!B6=[1]Daten!A98,[1]Daten!I98,IF('[1]Berechnung Tim'!B6=[1]Daten!A99,[1]Daten!I99,IF('[1]Berechnung Tim'!B6=[1]Daten!A99,[1]Daten!I99,IF('[1]Berechnung Tim'!B6=[1]Daten!A100,[1]Daten!I100,IF('[1]Berechnung Tim'!B6=[1]Daten!A101,[1]Daten!I101,IF('[1]Berechnung Tim'!B6=[1]Daten!A102,[1]Daten!I102,IF('[1]Berechnung Tim'!B6=[1]Daten!A103,[1]Daten!I103,IF('[1]Berechnung Tim'!B6=[1]Daten!A104,[1]Daten!I104,IF('[1]Berechnung Tim'!B6=[1]Daten!A105,[1]Daten!I105,IF('[1]Berechnung Tim'!B6=[1]Daten!A106,[1]Daten!I106,IF('[1]Berechnung Tim'!B6=[1]Daten!A107,[1]Daten!I107,IF('[1]Berechnung Tim'!B6=[1]Daten!A108,[1]Daten!I108,IF('[1]Berechnung Tim'!B6=[1]Daten!A109,[1]Daten!I109,IF('[1]Berechnung Tim'!B6=[1]Daten!A110,[1]Daten!I110,IF('[1]Berechnung Tim'!B6=[1]Daten!A111,[1]Daten!I111,IF('[1]Berechnung Tim'!B6=[1]Daten!A112,[1]Daten!I112,IF('[1]Berechnung Tim'!B6=[1]Daten!A113,[1]Daten!I113,IF('[1]Berechnung Tim'!B6=[1]Daten!A114,[1]Daten!I114,IF('[1]Berechnung Tim'!B6=[1]Daten!A115,[1]Daten!I115,IF('[1]Berechnung Tim'!B6=[1]Daten!A116,[1]Daten!I116,IF('[1]Berechnung Tim'!B6=[1]Daten!A117,[1]Daten!I117,"")))))))))))))))))))))))))))))))))))))))))))))</f>
        <v>Wassergarten</v>
      </c>
      <c r="C11" s="55">
        <f>IF('[1]Berechnung Tim'!B6=[1]Daten!A74,[1]Daten!H74,IF('[1]Berechnung Tim'!B6=[1]Daten!A75,[1]Daten!H75,IF('[1]Berechnung Tim'!B6=[1]Daten!A76,[1]Daten!H76,IF('[1]Berechnung Tim'!B6=[1]Daten!A77,[1]Daten!H77,IF('[1]Berechnung Tim'!B6=[1]Daten!A78,[1]Daten!H78,IF('[1]Berechnung Tim'!B6=[1]Daten!A79,[1]Daten!H79,IF('[1]Berechnung Tim'!B6=[1]Daten!A80,[1]Daten!H80,IF('[1]Berechnung Tim'!B6=[1]Daten!A81,[1]Daten!H81,IF('[1]Berechnung Tim'!B6=[1]Daten!A82,[1]Daten!H82,IF('[1]Berechnung Tim'!B6=[1]Daten!A83,[1]Daten!H83,IF('[1]Berechnung Tim'!B6=[1]Daten!A84,[1]Daten!H84,IF('[1]Berechnung Tim'!B6=[1]Daten!A85,[1]Daten!H85,IF('[1]Berechnung Tim'!B6=[1]Daten!A86,[1]Daten!H86,IF('[1]Berechnung Tim'!B6=[1]Daten!A87,[1]Daten!H87,IF('[1]Berechnung Tim'!B6=[1]Daten!A88,[1]Daten!H88,IF('[1]Berechnung Tim'!B6=[1]Daten!A89,[1]Daten!H89,IF('[1]Berechnung Tim'!B6=[1]Daten!A90,[1]Daten!H90,IF('[1]Berechnung Tim'!B6=[1]Daten!A91,[1]Daten!H91,IF('[1]Berechnung Tim'!B6=[1]Daten!A92,[1]Daten!H92,IF('[1]Berechnung Tim'!B6=[1]Daten!A93,[1]Daten!H93,IF('[1]Berechnung Tim'!B6=[1]Daten!A94,[1]Daten!H94,IF('[1]Berechnung Tim'!B6=[1]Daten!A95,[1]Daten!H95,IF('[1]Berechnung Tim'!B6=[1]Daten!A96,[1]Daten!H96,IF('[1]Berechnung Tim'!B6=[1]Daten!A97,[1]Daten!H97,IF('[1]Berechnung Tim'!B6=[1]Daten!A98,[1]Daten!H98,IF('[1]Berechnung Tim'!B6=[1]Daten!A99,[1]Daten!H99,IF('[1]Berechnung Tim'!B6=[1]Daten!A99,[1]Daten!H99,IF('[1]Berechnung Tim'!B6=[1]Daten!A100,[1]Daten!H100,IF('[1]Berechnung Tim'!B6=[1]Daten!A101,[1]Daten!H101,IF('[1]Berechnung Tim'!B6=[1]Daten!A102,[1]Daten!H102,IF('[1]Berechnung Tim'!B6=[1]Daten!A103,[1]Daten!H103,IF('[1]Berechnung Tim'!B6=[1]Daten!A104,[1]Daten!H104,IF('[1]Berechnung Tim'!B6=[1]Daten!A105,[1]Daten!H105,IF('[1]Berechnung Tim'!B6=[1]Daten!A106,[1]Daten!H106,IF('[1]Berechnung Tim'!B6=[1]Daten!A107,[1]Daten!H107,IF('[1]Berechnung Tim'!B6=[1]Daten!A108,[1]Daten!H108,IF('[1]Berechnung Tim'!B6=[1]Daten!A109,[1]Daten!H109,IF('[1]Berechnung Tim'!B6=[1]Daten!A110,[1]Daten!H110,IF('[1]Berechnung Tim'!B6=[1]Daten!A111,[1]Daten!H111,IF('[1]Berechnung Tim'!B6=[1]Daten!A112,[1]Daten!H112,IF('[1]Berechnung Tim'!B6=[1]Daten!A113,[1]Daten!H113,IF('[1]Berechnung Tim'!B6=[1]Daten!A114,[1]Daten!H114,IF('[1]Berechnung Tim'!B6=[1]Daten!A115,[1]Daten!H115,IF('[1]Berechnung Tim'!B6=[1]Daten!A116,[1]Daten!H116,IF('[1]Berechnung Tim'!B6=[1]Daten!A117,[1]Daten!H117,"")))))))))))))))))))))))))))))))))))))))))))))</f>
        <v>8</v>
      </c>
      <c r="E11" s="72" t="s">
        <v>46</v>
      </c>
      <c r="F11" s="5" t="s">
        <v>0</v>
      </c>
      <c r="G11" s="72" t="s">
        <v>46</v>
      </c>
      <c r="H11" s="4" t="s">
        <v>47</v>
      </c>
      <c r="I11" s="72" t="s">
        <v>46</v>
      </c>
      <c r="J11" s="4" t="s">
        <v>48</v>
      </c>
      <c r="K11" s="72" t="s">
        <v>46</v>
      </c>
      <c r="L11" s="4" t="s">
        <v>49</v>
      </c>
      <c r="M11" s="72" t="s">
        <v>46</v>
      </c>
      <c r="N11" s="4" t="s">
        <v>50</v>
      </c>
      <c r="O11" s="1" t="s">
        <v>315</v>
      </c>
    </row>
    <row r="12" spans="1:16" s="11" customFormat="1" ht="16.5" thickTop="1" thickBot="1" x14ac:dyDescent="0.3">
      <c r="B12" s="51" t="s">
        <v>320</v>
      </c>
      <c r="C12" s="79">
        <f>IF('[1]Berechnung Tim'!B6=[1]Daten!A74,[1]Daten!J74,IF('[1]Berechnung Tim'!B6=[1]Daten!A75,[1]Daten!J75,IF('[1]Berechnung Tim'!B6=[1]Daten!A76,[1]Daten!J76,IF('[1]Berechnung Tim'!B6=[1]Daten!A77,[1]Daten!J77,IF('[1]Berechnung Tim'!B6=[1]Daten!A78,[1]Daten!J78,IF('[1]Berechnung Tim'!B6=[1]Daten!A79,[1]Daten!J79,IF('[1]Berechnung Tim'!B6=[1]Daten!A80,[1]Daten!J80,IF('[1]Berechnung Tim'!B6=[1]Daten!A81,[1]Daten!J81,IF('[1]Berechnung Tim'!B6=[1]Daten!A82,[1]Daten!J82,IF('[1]Berechnung Tim'!B6=[1]Daten!A83,[1]Daten!J83,IF('[1]Berechnung Tim'!B6=[1]Daten!A84,[1]Daten!J84,IF('[1]Berechnung Tim'!B6=[1]Daten!A85,[1]Daten!J85,IF('[1]Berechnung Tim'!B6=[1]Daten!A86,[1]Daten!J86,IF('[1]Berechnung Tim'!B6=[1]Daten!A87,[1]Daten!J87,IF('[1]Berechnung Tim'!B6=[1]Daten!A88,[1]Daten!J88,IF('[1]Berechnung Tim'!B6=[1]Daten!A89,[1]Daten!J89,IF('[1]Berechnung Tim'!B6=[1]Daten!A90,[1]Daten!J90,IF('[1]Berechnung Tim'!B6=[1]Daten!A91,[1]Daten!J91,IF('[1]Berechnung Tim'!B6=[1]Daten!A92,[1]Daten!J92,IF('[1]Berechnung Tim'!B6=[1]Daten!A93,[1]Daten!J93,IF('[1]Berechnung Tim'!B6=[1]Daten!A94,[1]Daten!J94,IF('[1]Berechnung Tim'!B6=[1]Daten!A95,[1]Daten!J95,IF('[1]Berechnung Tim'!B6=[1]Daten!A96,[1]Daten!J96,IF('[1]Berechnung Tim'!B6=[1]Daten!A97,[1]Daten!J97,IF('[1]Berechnung Tim'!B6=[1]Daten!A98,[1]Daten!J98,IF('[1]Berechnung Tim'!B6=[1]Daten!A99,[1]Daten!J99,IF('[1]Berechnung Tim'!B6=[1]Daten!A99,[1]Daten!J99,IF('[1]Berechnung Tim'!B6=[1]Daten!A100,[1]Daten!J100,IF('[1]Berechnung Tim'!B6=[1]Daten!A101,[1]Daten!J101,IF('[1]Berechnung Tim'!B6=[1]Daten!A102,[1]Daten!J102,IF('[1]Berechnung Tim'!B6=[1]Daten!A103,[1]Daten!J103,IF('[1]Berechnung Tim'!B6=[1]Daten!A104,[1]Daten!J104,IF('[1]Berechnung Tim'!B6=[1]Daten!A105,[1]Daten!J105,IF('[1]Berechnung Tim'!B6=[1]Daten!A106,[1]Daten!J106,IF('[1]Berechnung Tim'!B6=[1]Daten!A107,[1]Daten!J107,IF('[1]Berechnung Tim'!B6=[1]Daten!A108,[1]Daten!J108,IF('[1]Berechnung Tim'!B6=[1]Daten!A109,[1]Daten!J109,IF('[1]Berechnung Tim'!B6=[1]Daten!A110,[1]Daten!J110,IF('[1]Berechnung Tim'!B6=[1]Daten!A111,[1]Daten!J111,IF('[1]Berechnung Tim'!B6=[1]Daten!A112,[1]Daten!J112,IF('[1]Berechnung Tim'!B6=[1]Daten!A113,[1]Daten!J113,IF('[1]Berechnung Tim'!B6=[1]Daten!A114,[1]Daten!J114,IF('[1]Berechnung Tim'!B6=[1]Daten!A115,[1]Daten!J115,IF('[1]Berechnung Tim'!B6=[1]Daten!A116,[1]Daten!J116,IF('[1]Berechnung Tim'!B6=[1]Daten!A117,[1]Daten!J117,"")))))))))))))))))))))))))))))))))))))))))))))</f>
        <v>0.11597222222222221</v>
      </c>
      <c r="E12" s="75">
        <v>8</v>
      </c>
      <c r="F12" s="18" t="s">
        <v>42</v>
      </c>
      <c r="G12" s="73">
        <f>IF(F12=[1]Daten!A2,'[1]Berechnung Tim'!E12*[1]Daten!B2,IF(F12=[1]Daten!A3,'[1]Berechnung Tim'!E12*[1]Daten!B3,IF(F12=[1]Daten!A4,'[1]Berechnung Tim'!E12*[1]Daten!B4,IF(F12=[1]Daten!A5,'[1]Berechnung Tim'!E12*[1]Daten!B5,IF(F12=[1]Daten!A6,'[1]Berechnung Tim'!E12*[1]Daten!B6,IF(F12=[1]Daten!A7,'[1]Berechnung Tim'!E12*[1]Daten!B7,IF(F12=[1]Daten!A8,'[1]Berechnung Tim'!E12*[1]Daten!B8,IF(F12=[1]Daten!A9,'[1]Berechnung Tim'!E12*[1]Daten!B9,IF(F12=[1]Daten!A10,'[1]Berechnung Tim'!E12*[1]Daten!B10,IF(F12=[1]Daten!A11,'[1]Berechnung Tim'!E12*[1]Daten!B11,IF(F12=[1]Daten!A12,'[1]Berechnung Tim'!E12*[1]Daten!B12,IF(F12=[1]Daten!A13,'[1]Berechnung Tim'!E12*[1]Daten!B13,IF(F12=[1]Daten!A14,'[1]Berechnung Tim'!E12*[1]Daten!B14,IF(F12=[1]Daten!A15,'[1]Berechnung Tim'!E12*[1]Daten!B15,IF(F12=[1]Daten!A16,'[1]Berechnung Tim'!E12*[1]Daten!B16,IF(F12=[1]Daten!A17,'[1]Berechnung Tim'!E12*[1]Daten!B17,IF(F12=[1]Daten!A18,'[1]Berechnung Tim'!E12*[1]Daten!B18,IF(F12=[1]Daten!A19,'[1]Berechnung Tim'!E12*[1]Daten!B19,IF(F12=[1]Daten!A20,'[1]Berechnung Tim'!E12*[1]Daten!B20,IF(F12=[1]Daten!A21,'[1]Berechnung Tim'!E12*[1]Daten!B21,IF(F12=[1]Daten!A22,'[1]Berechnung Tim'!E12*[1]Daten!B22,IF(F12=[1]Daten!A23,'[1]Berechnung Tim'!E12*[1]Daten!B23,IF(F12=[1]Daten!A24,'[1]Berechnung Tim'!E12*[1]Daten!B24,IF(F12=[1]Daten!A25,'[1]Berechnung Tim'!E12*[1]Daten!B25,""))))))))))))))))))))))))</f>
        <v>704</v>
      </c>
      <c r="H12" s="2" t="str">
        <f>IF(F12=[1]Daten!A2,[1]Daten!C2,IF('[1]Berechnung Tim'!F12=[1]Daten!A3,[1]Daten!C3,IF('[1]Berechnung Tim'!F12=[1]Daten!A4,[1]Daten!C4,IF('[1]Berechnung Tim'!F12=[1]Daten!A5,[1]Daten!C5,IF('[1]Berechnung Tim'!F12=[1]Daten!A6,[1]Daten!C6,IF('[1]Berechnung Tim'!F12=[1]Daten!A7,[1]Daten!C7,IF('[1]Berechnung Tim'!F12=[1]Daten!A8,[1]Daten!C8,IF('[1]Berechnung Tim'!F12=[1]Daten!A9,[1]Daten!C9,IF('[1]Berechnung Tim'!F12=[1]Daten!A10,[1]Daten!C10,IF('[1]Berechnung Tim'!F12=[1]Daten!A11,[1]Daten!C11,IF('[1]Berechnung Tim'!F12=[1]Daten!A12,[1]Daten!C12,IF('[1]Berechnung Tim'!F12=[1]Daten!A13,[1]Daten!C13,IF('[1]Berechnung Tim'!F12=[1]Daten!A14,[1]Daten!C14,IF('[1]Berechnung Tim'!F12=[1]Daten!A15,[1]Daten!C15,IF('[1]Berechnung Tim'!F12=[1]Daten!A16,[1]Daten!C16,IF('[1]Berechnung Tim'!F12=[1]Daten!A17,[1]Daten!C17,IF('[1]Berechnung Tim'!F12=[1]Daten!A18,[1]Daten!C18,IF('[1]Berechnung Tim'!F12=[1]Daten!A19,[1]Daten!C19,IF('[1]Berechnung Tim'!F12=[1]Daten!A20,[1]Daten!C20,IF('[1]Berechnung Tim'!F12=[1]Daten!A21,[1]Daten!C21,IF('[1]Berechnung Tim'!F12=[1]Daten!A22,[1]Daten!C22,IF('[1]Berechnung Tim'!F12=[1]Daten!A23,[1]Daten!C23,IF('[1]Berechnung Tim'!F12=[1]Daten!A24,[1]Daten!C24,IF('[1]Berechnung Tim'!F12=[1]Daten!A25,[1]Daten!C25,""))))))))))))))))))))))))</f>
        <v>Rubinrischen</v>
      </c>
      <c r="I12" s="73">
        <f>IF(F12=[1]Daten!A2,'[1]Berechnung Tim'!E12*[1]Daten!D2,IF(F12=[1]Daten!A3,'[1]Berechnung Tim'!E12*[1]Daten!D3,IF(F12=[1]Daten!A4,'[1]Berechnung Tim'!E12*[1]Daten!D4,IF(F12=[1]Daten!A5,'[1]Berechnung Tim'!E12*[1]Daten!D5,IF(F12=[1]Daten!A6,'[1]Berechnung Tim'!E12*[1]Daten!D6,IF(F12=[1]Daten!A7,'[1]Berechnung Tim'!E12*[1]Daten!D7,IF(F12=[1]Daten!A8,'[1]Berechnung Tim'!E12*[1]Daten!D8,IF(F12=[1]Daten!A9,'[1]Berechnung Tim'!E12*[1]Daten!D9,IF(F12=[1]Daten!A10,'[1]Berechnung Tim'!E12*[1]Daten!D10,IF(F12=[1]Daten!A11,'[1]Berechnung Tim'!E12*[1]Daten!D11,IF(F12=[1]Daten!A12,'[1]Berechnung Tim'!E12*[1]Daten!D12,IF(F12=[1]Daten!A13,'[1]Berechnung Tim'!E12*[1]Daten!D13,IF(F12=[1]Daten!A14,'[1]Berechnung Tim'!E12*[1]Daten!D14,IF(F12=[1]Daten!A15,'[1]Berechnung Tim'!E12*[1]Daten!D15,IF(F12=[1]Daten!A16,'[1]Berechnung Tim'!E12*[1]Daten!D16,IF(F12=[1]Daten!A17,'[1]Berechnung Tim'!E12*[1]Daten!D17,IF(F12=[1]Daten!A18,'[1]Berechnung Tim'!E12*[1]Daten!D18,IF(F12=[1]Daten!A19,'[1]Berechnung Tim'!E12*[1]Daten!D19,IF(F12=[1]Daten!A20,'[1]Berechnung Tim'!E12*[1]Daten!D20,IF(F12=[1]Daten!A21,'[1]Berechnung Tim'!E12*[1]Daten!D21,IF(F12=[1]Daten!A22,'[1]Berechnung Tim'!E12*[1]Daten!D22,IF(F12=[1]Daten!A23,'[1]Berechnung Tim'!E12*[1]Daten!D23,IF(F12=[1]Daten!A24,'[1]Berechnung Tim'!E12*[1]Daten!D24,IF(F12=[1]Daten!A25,'[1]Berechnung Tim'!E12*[1]Daten!D25,""))))))))))))))))))))))))</f>
        <v>416</v>
      </c>
      <c r="J12" s="2" t="str">
        <f>IF(F12=[1]Daten!A2,[1]Daten!E2,IF('[1]Berechnung Tim'!F12=[1]Daten!A3,[1]Daten!E3,IF('[1]Berechnung Tim'!F12=[1]Daten!A4,[1]Daten!E4,IF('[1]Berechnung Tim'!F12=[1]Daten!A5,[1]Daten!E5,IF('[1]Berechnung Tim'!F12=[1]Daten!A6,[1]Daten!E6,IF('[1]Berechnung Tim'!F12=[1]Daten!A7,[1]Daten!E7,IF('[1]Berechnung Tim'!F12=[1]Daten!A8,[1]Daten!E8,IF('[1]Berechnung Tim'!F12=[1]Daten!A9,[1]Daten!E9,IF('[1]Berechnung Tim'!F12=[1]Daten!A10,[1]Daten!E10,IF('[1]Berechnung Tim'!F12=[1]Daten!A11,[1]Daten!E11,IF('[1]Berechnung Tim'!F12=[1]Daten!A12,[1]Daten!E12,IF('[1]Berechnung Tim'!F12=[1]Daten!A13,[1]Daten!E13,IF('[1]Berechnung Tim'!F12=[1]Daten!A14,[1]Daten!E14,IF('[1]Berechnung Tim'!F12=[1]Daten!A15,[1]Daten!E15,IF('[1]Berechnung Tim'!F12=[1]Daten!A16,[1]Daten!E16,IF('[1]Berechnung Tim'!F12=[1]Daten!A17,[1]Daten!E17,IF('[1]Berechnung Tim'!F12=[1]Daten!A18,[1]Daten!E18,IF('[1]Berechnung Tim'!F12=[1]Daten!A19,[1]Daten!E19,IF('[1]Berechnung Tim'!F12=[1]Daten!A20,[1]Daten!E20,IF('[1]Berechnung Tim'!F12=[1]Daten!A21,[1]Daten!E21,IF('[1]Berechnung Tim'!F12=[1]Daten!A22,[1]Daten!E22,IF('[1]Berechnung Tim'!F12=[1]Daten!A23,[1]Daten!E23,IF('[1]Berechnung Tim'!F12=[1]Daten!A24,[1]Daten!E24,IF('[1]Berechnung Tim'!F12=[1]Daten!A25,[1]Daten!E25,""))))))))))))))))))))))))</f>
        <v>Glühranke</v>
      </c>
      <c r="K12" s="73">
        <f>IF(F12=[1]Daten!A2,'[1]Berechnung Tim'!E12*[1]Daten!F2,IF(F12=[1]Daten!A3,'[1]Berechnung Tim'!E12*[1]Daten!F3,IF(F12=[1]Daten!A4,'[1]Berechnung Tim'!E12*[1]Daten!F4,IF(F12=[1]Daten!A5,'[1]Berechnung Tim'!E12*[1]Daten!F5,IF(F12=[1]Daten!A6,'[1]Berechnung Tim'!E12*[1]Daten!F6,IF(F12=[1]Daten!A7,'[1]Berechnung Tim'!E12*[1]Daten!F7,IF(F12=[1]Daten!A8,'[1]Berechnung Tim'!E12*[1]Daten!F8,IF(F12=[1]Daten!A9,'[1]Berechnung Tim'!E12*[1]Daten!F9,IF(F12=[1]Daten!A10,'[1]Berechnung Tim'!E12*[1]Daten!F10,IF(F12=[1]Daten!A11,'[1]Berechnung Tim'!E12*[1]Daten!F11,IF(F12=[1]Daten!A12,'[1]Berechnung Tim'!E12*[1]Daten!F12,IF(F12=[1]Daten!A13,'[1]Berechnung Tim'!E12*[1]Daten!F13,IF(F12=[1]Daten!A14,'[1]Berechnung Tim'!E12*[1]Daten!F14,IF(F12=[1]Daten!A15,'[1]Berechnung Tim'!E12*[1]Daten!F15,IF(F12=[1]Daten!A16,'[1]Berechnung Tim'!E12*[1]Daten!F16,IF(F12=[1]Daten!A17,'[1]Berechnung Tim'!E12*[1]Daten!F17,IF(F12=[1]Daten!A18,'[1]Berechnung Tim'!E12*[1]Daten!F18,IF(F12=[1]Daten!A19,'[1]Berechnung Tim'!E12*[1]Daten!F19,IF(F12=[1]Daten!A20,'[1]Berechnung Tim'!E12*[1]Daten!F20,IF(F12=[1]Daten!A21,'[1]Berechnung Tim'!E12*[1]Daten!F21,IF(F12=[1]Daten!A22,'[1]Berechnung Tim'!E12*[1]Daten!F22,IF(F12=[1]Daten!A23,'[1]Berechnung Tim'!E12*[1]Daten!F23,IF(F12=[1]Daten!A24,'[1]Berechnung Tim'!E12*[1]Daten!F24,IF(F12=[1]Daten!A25,'[1]Berechnung Tim'!E12*[1]Daten!F25,""))))))))))))))))))))))))</f>
        <v>496</v>
      </c>
      <c r="L12" s="2" t="str">
        <f>IF(F12=[1]Daten!A2,[1]Daten!G2,IF('[1]Berechnung Tim'!F12=[1]Daten!A3,[1]Daten!G3,IF('[1]Berechnung Tim'!F12=[1]Daten!A4,[1]Daten!G4,IF('[1]Berechnung Tim'!F12=[1]Daten!A5,[1]Daten!G5,IF('[1]Berechnung Tim'!F12=[1]Daten!A6,[1]Daten!G6,IF('[1]Berechnung Tim'!F12=[1]Daten!A7,[1]Daten!G7,IF('[1]Berechnung Tim'!F12=[1]Daten!A8,[1]Daten!G8,IF('[1]Berechnung Tim'!F12=[1]Daten!A9,[1]Daten!G9,IF('[1]Berechnung Tim'!F12=[1]Daten!A10,[1]Daten!G10,IF('[1]Berechnung Tim'!F12=[1]Daten!A11,[1]Daten!G11,IF('[1]Berechnung Tim'!F12=[1]Daten!A12,[1]Daten!G12,IF('[1]Berechnung Tim'!F12=[1]Daten!A13,[1]Daten!G13,IF('[1]Berechnung Tim'!F12=[1]Daten!A14,[1]Daten!G14,IF('[1]Berechnung Tim'!F12=[1]Daten!A15,[1]Daten!G15,IF('[1]Berechnung Tim'!F12=[1]Daten!A16,[1]Daten!G16,IF('[1]Berechnung Tim'!F12=[1]Daten!A17,[1]Daten!G17,IF('[1]Berechnung Tim'!F12=[1]Daten!A18,[1]Daten!G18,IF('[1]Berechnung Tim'!F12=[1]Daten!A19,[1]Daten!G19,IF('[1]Berechnung Tim'!F12=[1]Daten!A20,[1]Daten!G20,IF('[1]Berechnung Tim'!F12=[1]Daten!A21,[1]Daten!G21,IF('[1]Berechnung Tim'!F12=[1]Daten!A22,[1]Daten!G22,IF('[1]Berechnung Tim'!F12=[1]Daten!A23,[1]Daten!G23,IF('[1]Berechnung Tim'!F12=[1]Daten!A24,[1]Daten!G24,IF('[1]Berechnung Tim'!F12=[1]Daten!A25,[1]Daten!G25,""))))))))))))))))))))))))</f>
        <v>Glühglocken</v>
      </c>
      <c r="M12" s="210">
        <f>IF(F12=[1]Daten!A2,'[1]Berechnung Tim'!E12*[1]Daten!H2,IF(F12=[1]Daten!A3,'[1]Berechnung Tim'!E12*[1]Daten!H3,IF(F12=[1]Daten!A4,'[1]Berechnung Tim'!E12*[1]Daten!H4,IF(F12=[1]Daten!A5,'[1]Berechnung Tim'!E12*[1]Daten!H5,IF(F12=[1]Daten!A6,'[1]Berechnung Tim'!E12*[1]Daten!H6,IF(F12=[1]Daten!A7,'[1]Berechnung Tim'!E12*[1]Daten!H7,IF(F12=[1]Daten!A8,'[1]Berechnung Tim'!E12*[1]Daten!H8,IF(F12=[1]Daten!A9,'[1]Berechnung Tim'!E12*[1]Daten!H9,IF(F12=[1]Daten!A10,'[1]Berechnung Tim'!E12*[1]Daten!H10,IF(F12=[1]Daten!A11,'[1]Berechnung Tim'!E12*[1]Daten!H11,IF(F12=[1]Daten!A12,'[1]Berechnung Tim'!E12*[1]Daten!H12,IF(F12=[1]Daten!A13,'[1]Berechnung Tim'!E12*[1]Daten!H13,IF(F12=[1]Daten!A14,'[1]Berechnung Tim'!E12*[1]Daten!H14,IF(F12=[1]Daten!A15,'[1]Berechnung Tim'!E12*[1]Daten!H15,IF(F12=[1]Daten!A16,'[1]Berechnung Tim'!E12*[1]Daten!H16,IF(F12=[1]Daten!A17,'[1]Berechnung Tim'!E12*[1]Daten!H17,IF(F12=[1]Daten!A18,'[1]Berechnung Tim'!E12*[1]Daten!H18,IF(F12=[1]Daten!A19,'[1]Berechnung Tim'!E12*[1]Daten!H19,IF(F12=[1]Daten!A20,'[1]Berechnung Tim'!E12*[1]Daten!H20,IF(F12=[1]Daten!A21,'[1]Berechnung Tim'!E12*[1]Daten!H21,IF(F12=[1]Daten!A22,'[1]Berechnung Tim'!E12*[1]Daten!H22,IF(F12=[1]Daten!A23,'[1]Berechnung Tim'!E12*[1]Daten!H23,IF(F12=[1]Daten!A24,'[1]Berechnung Tim'!E12*[1]Daten!H24,IF(F12=[1]Daten!A25,'[1]Berechnung Tim'!E12*[1]Daten!H25,""))))))))))))))))))))))))</f>
        <v>16</v>
      </c>
      <c r="N12" s="211" t="str">
        <f>IF(F12=[1]Daten!A2,[1]Daten!I2,IF('[1]Berechnung Tim'!F12=[1]Daten!A3,[1]Daten!I3,IF('[1]Berechnung Tim'!F12=[1]Daten!A4,[1]Daten!I4,IF('[1]Berechnung Tim'!F12=[1]Daten!A5,[1]Daten!I5,IF('[1]Berechnung Tim'!F12=[1]Daten!A6,[1]Daten!I6,IF('[1]Berechnung Tim'!F12=[1]Daten!A7,[1]Daten!I7,IF('[1]Berechnung Tim'!F12=[1]Daten!A8,[1]Daten!I8,IF('[1]Berechnung Tim'!F12=[1]Daten!A9,[1]Daten!I9,IF('[1]Berechnung Tim'!F12=[1]Daten!A10,[1]Daten!I10,IF('[1]Berechnung Tim'!F12=[1]Daten!A11,[1]Daten!I11,IF('[1]Berechnung Tim'!F12=[1]Daten!A12,[1]Daten!I12,IF('[1]Berechnung Tim'!F12=[1]Daten!A13,[1]Daten!I13,IF('[1]Berechnung Tim'!F12=[1]Daten!A14,[1]Daten!I14,IF('[1]Berechnung Tim'!F12=[1]Daten!A15,[1]Daten!I15,IF('[1]Berechnung Tim'!F12=[1]Daten!A16,[1]Daten!I16,IF('[1]Berechnung Tim'!F12=[1]Daten!A17,[1]Daten!I17,IF('[1]Berechnung Tim'!F12=[1]Daten!A18,[1]Daten!I18,IF('[1]Berechnung Tim'!F12=[1]Daten!A19,[1]Daten!I19,IF('[1]Berechnung Tim'!F12=[1]Daten!A20,[1]Daten!I20,IF('[1]Berechnung Tim'!F12=[1]Daten!A21,[1]Daten!I21,IF('[1]Berechnung Tim'!F12=[1]Daten!A22,[1]Daten!I22,IF('[1]Berechnung Tim'!F12=[1]Daten!A23,[1]Daten!I23,IF('[1]Berechnung Tim'!F12=[1]Daten!A24,[1]Daten!I24,IF('[1]Berechnung Tim'!F12=[1]Daten!A25,[1]Daten!I25,""))))))))))))))))))))))))</f>
        <v>Drachenlotus</v>
      </c>
      <c r="O12" s="82">
        <f>IF(F12=[1]Daten!A2,[1]Daten!J2*E12,IF('[1]Berechnung Tim'!F12=[1]Daten!A3,[1]Daten!J3*E12,IF('[1]Berechnung Tim'!F12=[1]Daten!A4,[1]Daten!J4*E12,IF('[1]Berechnung Tim'!F12=[1]Daten!A5,[1]Daten!J5*E12,IF('[1]Berechnung Tim'!F12=[1]Daten!A6,[1]Daten!J6*E12,IF('[1]Berechnung Tim'!F12=[1]Daten!A7,[1]Daten!J7*E12,IF('[1]Berechnung Tim'!F12=[1]Daten!A8,[1]Daten!J8*E12,IF('[1]Berechnung Tim'!F12=[1]Daten!A9,[1]Daten!J9*E12,IF('[1]Berechnung Tim'!F12=[1]Daten!A10,[1]Daten!J10*E12,IF('[1]Berechnung Tim'!F12=[1]Daten!A11,[1]Daten!J11*E12,IF('[1]Berechnung Tim'!F12=[1]Daten!A12,[1]Daten!J12*E12,IF('[1]Berechnung Tim'!F12=[1]Daten!A13,[1]Daten!J13*E12,IF('[1]Berechnung Tim'!F12=[1]Daten!A14,[1]Daten!J14*E12,IF('[1]Berechnung Tim'!F12=[1]Daten!A15,[1]Daten!J15*E12,IF('[1]Berechnung Tim'!F12=[1]Daten!A16,[1]Daten!J16*E12,IF('[1]Berechnung Tim'!F12=[1]Daten!A17,[1]Daten!J17*E12,IF('[1]Berechnung Tim'!F12=[1]Daten!A18,[1]Daten!J18*E12,IF('[1]Berechnung Tim'!F12=[1]Daten!A19,[1]Daten!J19*E12,IF('[1]Berechnung Tim'!F12=[1]Daten!A20,[1]Daten!J20*E12,IF('[1]Berechnung Tim'!F12=[1]Daten!A21,[1]Daten!J21*E12,IF('[1]Berechnung Tim'!F12=[1]Daten!A22,[1]Daten!J22*E12,IF('[1]Berechnung Tim'!F12=[1]Daten!A23,[1]Daten!J23*E12,IF('[1]Berechnung Tim'!F12=[1]Daten!A24,[1]Daten!J24*E12,IF('[1]Berechnung Tim'!F12=[1]Daten!A25,[1]Daten!J25*E12,""))))))))))))))))))))))))</f>
        <v>1.6666666666666721</v>
      </c>
      <c r="P12" s="35" t="s">
        <v>319</v>
      </c>
    </row>
    <row r="13" spans="1:16" s="11" customFormat="1" ht="16.5" customHeight="1" thickTop="1" thickBot="1" x14ac:dyDescent="0.3">
      <c r="B13" s="56" t="s">
        <v>280</v>
      </c>
      <c r="C13" s="57">
        <f>IF('[1]Berechnung Tim'!B6=[1]Daten!A74,[1]Daten!K74,IF('[1]Berechnung Tim'!B6=[1]Daten!A75,[1]Daten!K75,IF('[1]Berechnung Tim'!B6=[1]Daten!A76,[1]Daten!K76,IF('[1]Berechnung Tim'!B6=[1]Daten!A77,[1]Daten!K77,IF('[1]Berechnung Tim'!B6=[1]Daten!A78,[1]Daten!K78,IF('[1]Berechnung Tim'!B6=[1]Daten!A79,[1]Daten!K79,IF('[1]Berechnung Tim'!B6=[1]Daten!A80,[1]Daten!K80,IF('[1]Berechnung Tim'!B6=[1]Daten!A81,[1]Daten!K81,IF('[1]Berechnung Tim'!B6=[1]Daten!A82,[1]Daten!K82,IF('[1]Berechnung Tim'!B6=[1]Daten!A83,[1]Daten!K83,IF('[1]Berechnung Tim'!B6=[1]Daten!A84,[1]Daten!K84,IF('[1]Berechnung Tim'!B6=[1]Daten!A85,[1]Daten!K85,IF('[1]Berechnung Tim'!B6=[1]Daten!A86,[1]Daten!K86,IF('[1]Berechnung Tim'!B6=[1]Daten!A87,[1]Daten!K87,IF('[1]Berechnung Tim'!B6=[1]Daten!A88,[1]Daten!K88,IF('[1]Berechnung Tim'!B6=[1]Daten!A89,[1]Daten!K89,IF('[1]Berechnung Tim'!B6=[1]Daten!A90,[1]Daten!K90,IF('[1]Berechnung Tim'!B6=[1]Daten!A91,[1]Daten!K91,IF('[1]Berechnung Tim'!B6=[1]Daten!A92,[1]Daten!K92,IF('[1]Berechnung Tim'!B6=[1]Daten!A93,[1]Daten!K93,IF('[1]Berechnung Tim'!B6=[1]Daten!A94,[1]Daten!K94,IF('[1]Berechnung Tim'!B6=[1]Daten!A95,[1]Daten!K95,IF('[1]Berechnung Tim'!B6=[1]Daten!A96,[1]Daten!K96,IF('[1]Berechnung Tim'!B6=[1]Daten!A97,[1]Daten!K97,IF('[1]Berechnung Tim'!B6=[1]Daten!A98,[1]Daten!K98,IF('[1]Berechnung Tim'!B6=[1]Daten!A99,[1]Daten!K99,IF('[1]Berechnung Tim'!B6=[1]Daten!A99,[1]Daten!K99,IF('[1]Berechnung Tim'!B6=[1]Daten!A100,[1]Daten!K100,IF('[1]Berechnung Tim'!B6=[1]Daten!A101,[1]Daten!K101,IF('[1]Berechnung Tim'!B6=[1]Daten!A102,[1]Daten!K102,IF('[1]Berechnung Tim'!B6=[1]Daten!A103,[1]Daten!K103,IF('[1]Berechnung Tim'!B6=[1]Daten!A104,[1]Daten!K104,IF('[1]Berechnung Tim'!B6=[1]Daten!A105,[1]Daten!K105,IF('[1]Berechnung Tim'!B6=[1]Daten!A106,[1]Daten!K106,IF('[1]Berechnung Tim'!B6=[1]Daten!A107,[1]Daten!K107,IF('[1]Berechnung Tim'!B6=[1]Daten!A108,[1]Daten!K108,IF('[1]Berechnung Tim'!B6=[1]Daten!A109,[1]Daten!K109,IF('[1]Berechnung Tim'!B6=[1]Daten!A110,[1]Daten!K110,IF('[1]Berechnung Tim'!B6=[1]Daten!A111,[1]Daten!K111,IF('[1]Berechnung Tim'!B6=[1]Daten!A112,[1]Daten!K112,IF('[1]Berechnung Tim'!B6=[1]Daten!A113,[1]Daten!K113,IF('[1]Berechnung Tim'!B6=[1]Daten!A114,[1]Daten!K114,IF('[1]Berechnung Tim'!B6=[1]Daten!A115,[1]Daten!K115,IF('[1]Berechnung Tim'!B6=[1]Daten!A116,[1]Daten!K116,IF('[1]Berechnung Tim'!B6=[1]Daten!A117,[1]Daten!K117,"")))))))))))))))))))))))))))))))))))))))))))))</f>
        <v>87</v>
      </c>
      <c r="E13" s="75"/>
      <c r="F13" s="18"/>
      <c r="G13" s="73" t="str">
        <f>IF(F13=[1]Daten!A2,'[1]Berechnung Tim'!E13*[1]Daten!B2,IF(F13=[1]Daten!A3,'[1]Berechnung Tim'!E13*[1]Daten!B3,IF(F13=[1]Daten!A4,'[1]Berechnung Tim'!E13*[1]Daten!B4,IF(F13=[1]Daten!A5,'[1]Berechnung Tim'!E13*[1]Daten!B5,IF(F13=[1]Daten!A6,'[1]Berechnung Tim'!E13*[1]Daten!B6,IF(F13=[1]Daten!A7,'[1]Berechnung Tim'!E13*[1]Daten!B7,IF(F13=[1]Daten!A8,'[1]Berechnung Tim'!E13*[1]Daten!B8,IF(F13=[1]Daten!A9,'[1]Berechnung Tim'!E13*[1]Daten!B9,IF(F13=[1]Daten!A10,'[1]Berechnung Tim'!E13*[1]Daten!B10,IF(F13=[1]Daten!A11,'[1]Berechnung Tim'!E13*[1]Daten!B11,IF(F13=[1]Daten!A12,'[1]Berechnung Tim'!E13*[1]Daten!B12,IF(F13=[1]Daten!A13,'[1]Berechnung Tim'!E13*[1]Daten!B13,IF(F13=[1]Daten!A14,'[1]Berechnung Tim'!E13*[1]Daten!B14,IF(F13=[1]Daten!A15,'[1]Berechnung Tim'!E13*[1]Daten!B15,IF(F13=[1]Daten!A16,'[1]Berechnung Tim'!E13*[1]Daten!B16,IF(F13=[1]Daten!A17,'[1]Berechnung Tim'!E13*[1]Daten!B17,IF(F13=[1]Daten!A18,'[1]Berechnung Tim'!E13*[1]Daten!B18,IF(F13=[1]Daten!A19,'[1]Berechnung Tim'!E13*[1]Daten!B19,IF(F13=[1]Daten!A20,'[1]Berechnung Tim'!E13*[1]Daten!B20,IF(F13=[1]Daten!A21,'[1]Berechnung Tim'!E13*[1]Daten!B21,IF(F13=[1]Daten!A22,'[1]Berechnung Tim'!E13*[1]Daten!B22,IF(F13=[1]Daten!A23,'[1]Berechnung Tim'!E13*[1]Daten!B23,IF(F13=[1]Daten!A24,'[1]Berechnung Tim'!E13*[1]Daten!B24,IF(F13=[1]Daten!A25,'[1]Berechnung Tim'!E13*[1]Daten!B25,""))))))))))))))))))))))))</f>
        <v/>
      </c>
      <c r="H13" s="2" t="str">
        <f>IF(F13=[1]Daten!A2,[1]Daten!C2,IF('[1]Berechnung Tim'!F13=[1]Daten!A3,[1]Daten!C3,IF('[1]Berechnung Tim'!F13=[1]Daten!A4,[1]Daten!C4,IF('[1]Berechnung Tim'!F13=[1]Daten!A5,[1]Daten!C5,IF('[1]Berechnung Tim'!F13=[1]Daten!A6,[1]Daten!C6,IF('[1]Berechnung Tim'!F13=[1]Daten!A7,[1]Daten!C7,IF('[1]Berechnung Tim'!F13=[1]Daten!A8,[1]Daten!C8,IF('[1]Berechnung Tim'!F13=[1]Daten!A9,[1]Daten!C9,IF('[1]Berechnung Tim'!F13=[1]Daten!A10,[1]Daten!C10,IF('[1]Berechnung Tim'!F13=[1]Daten!A11,[1]Daten!C11,IF('[1]Berechnung Tim'!F13=[1]Daten!A12,[1]Daten!C12,IF('[1]Berechnung Tim'!F13=[1]Daten!A13,[1]Daten!C13,IF('[1]Berechnung Tim'!F13=[1]Daten!A14,[1]Daten!C14,IF('[1]Berechnung Tim'!F13=[1]Daten!A15,[1]Daten!C15,IF('[1]Berechnung Tim'!F13=[1]Daten!A16,[1]Daten!C16,IF('[1]Berechnung Tim'!F13=[1]Daten!A17,[1]Daten!C17,IF('[1]Berechnung Tim'!F13=[1]Daten!A18,[1]Daten!C18,IF('[1]Berechnung Tim'!F13=[1]Daten!A19,[1]Daten!C19,IF('[1]Berechnung Tim'!F13=[1]Daten!A20,[1]Daten!C20,IF('[1]Berechnung Tim'!F13=[1]Daten!A21,[1]Daten!C21,IF('[1]Berechnung Tim'!F13=[1]Daten!A22,[1]Daten!C22,IF('[1]Berechnung Tim'!F13=[1]Daten!A23,[1]Daten!C23,IF('[1]Berechnung Tim'!F13=[1]Daten!A24,[1]Daten!C24,IF('[1]Berechnung Tim'!F13=[1]Daten!A25,[1]Daten!C25,""))))))))))))))))))))))))</f>
        <v/>
      </c>
      <c r="I13" s="73" t="str">
        <f>IF(F13=[1]Daten!A2,'[1]Berechnung Tim'!E13*[1]Daten!D2,IF(F13=[1]Daten!A3,'[1]Berechnung Tim'!E13*[1]Daten!D3,IF(F13=[1]Daten!A4,'[1]Berechnung Tim'!E13*[1]Daten!D4,IF(F13=[1]Daten!A5,'[1]Berechnung Tim'!E13*[1]Daten!D5,IF(F13=[1]Daten!A6,'[1]Berechnung Tim'!E13*[1]Daten!D6,IF(F13=[1]Daten!A7,'[1]Berechnung Tim'!E13*[1]Daten!D7,IF(F13=[1]Daten!A8,'[1]Berechnung Tim'!E13*[1]Daten!D8,IF(F13=[1]Daten!A9,'[1]Berechnung Tim'!E13*[1]Daten!D9,IF(F13=[1]Daten!A10,'[1]Berechnung Tim'!E13*[1]Daten!D10,IF(F13=[1]Daten!A11,'[1]Berechnung Tim'!E13*[1]Daten!D11,IF(F13=[1]Daten!A12,'[1]Berechnung Tim'!E13*[1]Daten!D12,IF(F13=[1]Daten!A13,'[1]Berechnung Tim'!E13*[1]Daten!D13,IF(F13=[1]Daten!A14,'[1]Berechnung Tim'!E13*[1]Daten!D14,IF(F13=[1]Daten!A15,'[1]Berechnung Tim'!E13*[1]Daten!D15,IF(F13=[1]Daten!A16,'[1]Berechnung Tim'!E13*[1]Daten!D16,IF(F13=[1]Daten!A17,'[1]Berechnung Tim'!E13*[1]Daten!D17,IF(F13=[1]Daten!A18,'[1]Berechnung Tim'!E13*[1]Daten!D18,IF(F13=[1]Daten!A19,'[1]Berechnung Tim'!E13*[1]Daten!D19,IF(F13=[1]Daten!A20,'[1]Berechnung Tim'!E13*[1]Daten!D20,IF(F13=[1]Daten!A21,'[1]Berechnung Tim'!E13*[1]Daten!D21,IF(F13=[1]Daten!A22,'[1]Berechnung Tim'!E13*[1]Daten!D22,IF(F13=[1]Daten!A23,'[1]Berechnung Tim'!E13*[1]Daten!D23,IF(F13=[1]Daten!A24,'[1]Berechnung Tim'!E13*[1]Daten!D24,IF(F13=[1]Daten!A25,'[1]Berechnung Tim'!E13*[1]Daten!D25,""))))))))))))))))))))))))</f>
        <v/>
      </c>
      <c r="J13" s="2" t="str">
        <f>IF(F13=[1]Daten!A2,[1]Daten!E2,IF('[1]Berechnung Tim'!F13=[1]Daten!A3,[1]Daten!E3,IF('[1]Berechnung Tim'!F13=[1]Daten!A4,[1]Daten!E4,IF('[1]Berechnung Tim'!F13=[1]Daten!A5,[1]Daten!E5,IF('[1]Berechnung Tim'!F13=[1]Daten!A6,[1]Daten!E6,IF('[1]Berechnung Tim'!F13=[1]Daten!A7,[1]Daten!E7,IF('[1]Berechnung Tim'!F13=[1]Daten!A8,[1]Daten!E8,IF('[1]Berechnung Tim'!F13=[1]Daten!A9,[1]Daten!E9,IF('[1]Berechnung Tim'!F13=[1]Daten!A10,[1]Daten!E10,IF('[1]Berechnung Tim'!F13=[1]Daten!A11,[1]Daten!E11,IF('[1]Berechnung Tim'!F13=[1]Daten!A12,[1]Daten!E12,IF('[1]Berechnung Tim'!F13=[1]Daten!A13,[1]Daten!E13,IF('[1]Berechnung Tim'!F13=[1]Daten!A14,[1]Daten!E14,IF('[1]Berechnung Tim'!F13=[1]Daten!A15,[1]Daten!E15,IF('[1]Berechnung Tim'!F13=[1]Daten!A16,[1]Daten!E16,IF('[1]Berechnung Tim'!F13=[1]Daten!A17,[1]Daten!E17,IF('[1]Berechnung Tim'!F13=[1]Daten!A18,[1]Daten!E18,IF('[1]Berechnung Tim'!F13=[1]Daten!A19,[1]Daten!E19,IF('[1]Berechnung Tim'!F13=[1]Daten!A20,[1]Daten!E20,IF('[1]Berechnung Tim'!F13=[1]Daten!A21,[1]Daten!E21,IF('[1]Berechnung Tim'!F13=[1]Daten!A22,[1]Daten!E22,IF('[1]Berechnung Tim'!F13=[1]Daten!A23,[1]Daten!E23,IF('[1]Berechnung Tim'!F13=[1]Daten!A24,[1]Daten!E24,IF('[1]Berechnung Tim'!F13=[1]Daten!A25,[1]Daten!E25,""))))))))))))))))))))))))</f>
        <v/>
      </c>
      <c r="K13" s="73" t="str">
        <f>IF(F13=[1]Daten!A2,'[1]Berechnung Tim'!E13*[1]Daten!F2,IF(F13=[1]Daten!A3,'[1]Berechnung Tim'!E13*[1]Daten!F3,IF(F13=[1]Daten!A4,'[1]Berechnung Tim'!E13*[1]Daten!F4,IF(F13=[1]Daten!A5,'[1]Berechnung Tim'!E13*[1]Daten!F5,IF(F13=[1]Daten!A6,'[1]Berechnung Tim'!E13*[1]Daten!F6,IF(F13=[1]Daten!A7,'[1]Berechnung Tim'!E13*[1]Daten!F7,IF(F13=[1]Daten!A8,'[1]Berechnung Tim'!E13*[1]Daten!F8,IF(F13=[1]Daten!A9,'[1]Berechnung Tim'!E13*[1]Daten!F9,IF(F13=[1]Daten!A10,'[1]Berechnung Tim'!E13*[1]Daten!F10,IF(F13=[1]Daten!A11,'[1]Berechnung Tim'!E13*[1]Daten!F11,IF(F13=[1]Daten!A12,'[1]Berechnung Tim'!E13*[1]Daten!F12,IF(F13=[1]Daten!A13,'[1]Berechnung Tim'!E13*[1]Daten!F13,IF(F13=[1]Daten!A14,'[1]Berechnung Tim'!E13*[1]Daten!F14,IF(F13=[1]Daten!A15,'[1]Berechnung Tim'!E13*[1]Daten!F15,IF(F13=[1]Daten!A16,'[1]Berechnung Tim'!E13*[1]Daten!F16,IF(F13=[1]Daten!A17,'[1]Berechnung Tim'!E13*[1]Daten!F17,IF(F13=[1]Daten!A18,'[1]Berechnung Tim'!E13*[1]Daten!F18,IF(F13=[1]Daten!A19,'[1]Berechnung Tim'!E13*[1]Daten!F19,IF(F13=[1]Daten!A20,'[1]Berechnung Tim'!E13*[1]Daten!F20,IF(F13=[1]Daten!A21,'[1]Berechnung Tim'!E13*[1]Daten!F21,IF(F13=[1]Daten!A22,'[1]Berechnung Tim'!E13*[1]Daten!F22,IF(F13=[1]Daten!A23,'[1]Berechnung Tim'!E13*[1]Daten!F23,IF(F13=[1]Daten!A24,'[1]Berechnung Tim'!E13*[1]Daten!F24,IF(F13=[1]Daten!A25,'[1]Berechnung Tim'!E13*[1]Daten!F25,""))))))))))))))))))))))))</f>
        <v/>
      </c>
      <c r="L13" s="2" t="str">
        <f>IF(F13=[1]Daten!A2,[1]Daten!G2,IF('[1]Berechnung Tim'!F13=[1]Daten!A3,[1]Daten!G3,IF('[1]Berechnung Tim'!F13=[1]Daten!A4,[1]Daten!G4,IF('[1]Berechnung Tim'!F13=[1]Daten!A5,[1]Daten!G5,IF('[1]Berechnung Tim'!F13=[1]Daten!A6,[1]Daten!G6,IF('[1]Berechnung Tim'!F13=[1]Daten!A7,[1]Daten!G7,IF('[1]Berechnung Tim'!F13=[1]Daten!A8,[1]Daten!G8,IF('[1]Berechnung Tim'!F13=[1]Daten!A9,[1]Daten!G9,IF('[1]Berechnung Tim'!F13=[1]Daten!A10,[1]Daten!G10,IF('[1]Berechnung Tim'!F13=[1]Daten!A11,[1]Daten!G11,IF('[1]Berechnung Tim'!F13=[1]Daten!A12,[1]Daten!G12,IF('[1]Berechnung Tim'!F13=[1]Daten!A13,[1]Daten!G13,IF('[1]Berechnung Tim'!F13=[1]Daten!A14,[1]Daten!G14,IF('[1]Berechnung Tim'!F13=[1]Daten!A15,[1]Daten!G15,IF('[1]Berechnung Tim'!F13=[1]Daten!A16,[1]Daten!G16,IF('[1]Berechnung Tim'!F13=[1]Daten!A17,[1]Daten!G17,IF('[1]Berechnung Tim'!F13=[1]Daten!A18,[1]Daten!G18,IF('[1]Berechnung Tim'!F13=[1]Daten!A19,[1]Daten!G19,IF('[1]Berechnung Tim'!F13=[1]Daten!A20,[1]Daten!G20,IF('[1]Berechnung Tim'!F13=[1]Daten!A21,[1]Daten!G21,IF('[1]Berechnung Tim'!F13=[1]Daten!A22,[1]Daten!G22,IF('[1]Berechnung Tim'!F13=[1]Daten!A23,[1]Daten!G23,IF('[1]Berechnung Tim'!F13=[1]Daten!A24,[1]Daten!G24,IF('[1]Berechnung Tim'!F13=[1]Daten!A25,[1]Daten!G25,""))))))))))))))))))))))))</f>
        <v/>
      </c>
      <c r="M13" s="73" t="str">
        <f>IF(F13=[1]Daten!A2,'[1]Berechnung Tim'!E13*[1]Daten!H2,IF(F13=[1]Daten!A3,'[1]Berechnung Tim'!E13*[1]Daten!H3,IF(F13=[1]Daten!A4,'[1]Berechnung Tim'!E13*[1]Daten!H4,IF(F13=[1]Daten!A5,'[1]Berechnung Tim'!E13*[1]Daten!H5,IF(F13=[1]Daten!A6,'[1]Berechnung Tim'!E13*[1]Daten!H6,IF(F13=[1]Daten!A7,'[1]Berechnung Tim'!E13*[1]Daten!H7,IF(F13=[1]Daten!A8,'[1]Berechnung Tim'!E13*[1]Daten!H8,IF(F13=[1]Daten!A9,'[1]Berechnung Tim'!E13*[1]Daten!H9,IF(F13=[1]Daten!A10,'[1]Berechnung Tim'!E13*[1]Daten!H10,IF(F13=[1]Daten!A11,'[1]Berechnung Tim'!E13*[1]Daten!H11,IF(F13=[1]Daten!A12,'[1]Berechnung Tim'!E13*[1]Daten!H12,IF(F13=[1]Daten!A13,'[1]Berechnung Tim'!E13*[1]Daten!H13,IF(F13=[1]Daten!A14,'[1]Berechnung Tim'!E13*[1]Daten!H14,IF(F13=[1]Daten!A15,'[1]Berechnung Tim'!E13*[1]Daten!H15,IF(F13=[1]Daten!A16,'[1]Berechnung Tim'!E13*[1]Daten!H16,IF(F13=[1]Daten!A17,'[1]Berechnung Tim'!E13*[1]Daten!H17,IF(F13=[1]Daten!A18,'[1]Berechnung Tim'!E13*[1]Daten!H18,IF(F13=[1]Daten!A19,'[1]Berechnung Tim'!E13*[1]Daten!H19,IF(F13=[1]Daten!A20,'[1]Berechnung Tim'!E13*[1]Daten!H20,IF(F13=[1]Daten!A21,'[1]Berechnung Tim'!E13*[1]Daten!H21,IF(F13=[1]Daten!A22,'[1]Berechnung Tim'!E13*[1]Daten!H22,IF(F13=[1]Daten!A23,'[1]Berechnung Tim'!E13*[1]Daten!H23,IF(F13=[1]Daten!A24,'[1]Berechnung Tim'!E13*[1]Daten!H24,IF(F13=[1]Daten!A25,'[1]Berechnung Tim'!E13*[1]Daten!H25,""))))))))))))))))))))))))</f>
        <v/>
      </c>
      <c r="N13" s="2" t="str">
        <f>IF(F13=[1]Daten!A2,[1]Daten!I2,IF('[1]Berechnung Tim'!F13=[1]Daten!A3,[1]Daten!I3,IF('[1]Berechnung Tim'!F13=[1]Daten!A4,[1]Daten!I4,IF('[1]Berechnung Tim'!F13=[1]Daten!A5,[1]Daten!I5,IF('[1]Berechnung Tim'!F13=[1]Daten!A6,[1]Daten!I6,IF('[1]Berechnung Tim'!F13=[1]Daten!A7,[1]Daten!I7,IF('[1]Berechnung Tim'!F13=[1]Daten!A8,[1]Daten!I8,IF('[1]Berechnung Tim'!F13=[1]Daten!A9,[1]Daten!I9,IF('[1]Berechnung Tim'!F13=[1]Daten!A10,[1]Daten!I10,IF('[1]Berechnung Tim'!F13=[1]Daten!A11,[1]Daten!I11,IF('[1]Berechnung Tim'!F13=[1]Daten!A12,[1]Daten!I12,IF('[1]Berechnung Tim'!F13=[1]Daten!A13,[1]Daten!I13,IF('[1]Berechnung Tim'!F13=[1]Daten!A14,[1]Daten!I14,IF('[1]Berechnung Tim'!F13=[1]Daten!A15,[1]Daten!I15,IF('[1]Berechnung Tim'!F13=[1]Daten!A16,[1]Daten!I16,IF('[1]Berechnung Tim'!F13=[1]Daten!A17,[1]Daten!I17,IF('[1]Berechnung Tim'!F13=[1]Daten!A18,[1]Daten!I18,IF('[1]Berechnung Tim'!F13=[1]Daten!A19,[1]Daten!I19,IF('[1]Berechnung Tim'!F13=[1]Daten!A20,[1]Daten!I20,IF('[1]Berechnung Tim'!F13=[1]Daten!A21,[1]Daten!I21,IF('[1]Berechnung Tim'!F13=[1]Daten!A22,[1]Daten!I22,IF('[1]Berechnung Tim'!F13=[1]Daten!A23,[1]Daten!I23,IF('[1]Berechnung Tim'!F13=[1]Daten!A24,[1]Daten!I24,IF('[1]Berechnung Tim'!F13=[1]Daten!A25,[1]Daten!I25,""))))))))))))))))))))))))</f>
        <v/>
      </c>
      <c r="O13" s="82" t="str">
        <f>IF(F13=[1]Daten!A2,[1]Daten!J2*E13,IF('[1]Berechnung Tim'!F13=[1]Daten!A3,[1]Daten!J3*E13,IF('[1]Berechnung Tim'!F13=[1]Daten!A4,[1]Daten!J4*E13,IF('[1]Berechnung Tim'!F13=[1]Daten!A5,[1]Daten!J5*E13,IF('[1]Berechnung Tim'!F13=[1]Daten!A6,[1]Daten!J6*E13,IF('[1]Berechnung Tim'!F13=[1]Daten!A7,[1]Daten!J7*E13,IF('[1]Berechnung Tim'!F13=[1]Daten!A8,[1]Daten!J8*E13,IF('[1]Berechnung Tim'!F13=[1]Daten!A9,[1]Daten!J9*E13,IF('[1]Berechnung Tim'!F13=[1]Daten!A10,[1]Daten!J10*E13,IF('[1]Berechnung Tim'!F13=[1]Daten!A11,[1]Daten!J11*E13,IF('[1]Berechnung Tim'!F13=[1]Daten!A12,[1]Daten!J12*E13,IF('[1]Berechnung Tim'!F13=[1]Daten!A13,[1]Daten!J13*E13,IF('[1]Berechnung Tim'!F13=[1]Daten!A14,[1]Daten!J14*E13,IF('[1]Berechnung Tim'!F13=[1]Daten!A15,[1]Daten!J15*E13,IF('[1]Berechnung Tim'!F13=[1]Daten!A16,[1]Daten!J16*E13,IF('[1]Berechnung Tim'!F13=[1]Daten!A17,[1]Daten!J17*E13,IF('[1]Berechnung Tim'!F13=[1]Daten!A18,[1]Daten!J18*E13,IF('[1]Berechnung Tim'!F13=[1]Daten!A19,[1]Daten!J19*E13,IF('[1]Berechnung Tim'!F13=[1]Daten!A20,[1]Daten!J20*E13,IF('[1]Berechnung Tim'!F13=[1]Daten!A21,[1]Daten!J21*E13,IF('[1]Berechnung Tim'!F13=[1]Daten!A22,[1]Daten!J22*E13,IF('[1]Berechnung Tim'!F13=[1]Daten!A23,[1]Daten!J23*E13,IF('[1]Berechnung Tim'!F13=[1]Daten!A24,[1]Daten!J24*E13,IF('[1]Berechnung Tim'!F13=[1]Daten!A25,[1]Daten!J25,""))))))))))))))))))))))))</f>
        <v/>
      </c>
      <c r="P13" s="35" t="s">
        <v>319</v>
      </c>
    </row>
    <row r="14" spans="1:16" s="11" customFormat="1" ht="17.25" thickTop="1" thickBot="1" x14ac:dyDescent="0.3">
      <c r="B14" s="38" t="s">
        <v>143</v>
      </c>
      <c r="E14" s="75"/>
      <c r="F14" s="18"/>
      <c r="G14" s="73" t="str">
        <f>IF(F14=[1]Daten!A2,'[1]Berechnung Tim'!E14*[1]Daten!B2,IF(F14=[1]Daten!A3,'[1]Berechnung Tim'!E14*[1]Daten!B3,IF(F14=[1]Daten!A4,'[1]Berechnung Tim'!E14*[1]Daten!B4,IF(F14=[1]Daten!A5,'[1]Berechnung Tim'!E14*[1]Daten!B5,IF(F14=[1]Daten!A6,'[1]Berechnung Tim'!E14*[1]Daten!B6,IF(F14=[1]Daten!A7,'[1]Berechnung Tim'!E14*[1]Daten!B7,IF(F14=[1]Daten!A8,'[1]Berechnung Tim'!E14*[1]Daten!B8,IF(F14=[1]Daten!A9,'[1]Berechnung Tim'!E14*[1]Daten!B9,IF(F14=[1]Daten!A10,'[1]Berechnung Tim'!E14*[1]Daten!B10,IF(F14=[1]Daten!A11,'[1]Berechnung Tim'!E14*[1]Daten!B11,IF(F14=[1]Daten!A12,'[1]Berechnung Tim'!E14*[1]Daten!B12,IF(F14=[1]Daten!A13,'[1]Berechnung Tim'!E14*[1]Daten!B13,IF(F14=[1]Daten!A14,'[1]Berechnung Tim'!E14*[1]Daten!B14,IF(F14=[1]Daten!A15,'[1]Berechnung Tim'!E14*[1]Daten!B15,IF(F14=[1]Daten!A16,'[1]Berechnung Tim'!E14*[1]Daten!B16,IF(F14=[1]Daten!A17,'[1]Berechnung Tim'!E14*[1]Daten!B17,IF(F14=[1]Daten!A18,'[1]Berechnung Tim'!E14*[1]Daten!B18,IF(F14=[1]Daten!A19,'[1]Berechnung Tim'!E14*[1]Daten!B19,IF(F14=[1]Daten!A20,'[1]Berechnung Tim'!E14*[1]Daten!B20,IF(F14=[1]Daten!A21,'[1]Berechnung Tim'!E14*[1]Daten!B21,IF(F14=[1]Daten!A22,'[1]Berechnung Tim'!E14*[1]Daten!B22,IF(F14=[1]Daten!A23,'[1]Berechnung Tim'!E14*[1]Daten!B23,IF(F14=[1]Daten!A24,'[1]Berechnung Tim'!E14*[1]Daten!B24,IF(F14=[1]Daten!A25,'[1]Berechnung Tim'!E14*[1]Daten!B25,""))))))))))))))))))))))))</f>
        <v/>
      </c>
      <c r="H14" s="2" t="str">
        <f>IF(F14=[1]Daten!A2,[1]Daten!C2,IF('[1]Berechnung Tim'!F14=[1]Daten!A3,[1]Daten!C3,IF('[1]Berechnung Tim'!F14=[1]Daten!A4,[1]Daten!C4,IF('[1]Berechnung Tim'!F14=[1]Daten!A5,[1]Daten!C5,IF('[1]Berechnung Tim'!F14=[1]Daten!A6,[1]Daten!C6,IF('[1]Berechnung Tim'!F14=[1]Daten!A7,[1]Daten!C7,IF('[1]Berechnung Tim'!F14=[1]Daten!A8,[1]Daten!C8,IF('[1]Berechnung Tim'!F14=[1]Daten!A9,[1]Daten!C9,IF('[1]Berechnung Tim'!F14=[1]Daten!A10,[1]Daten!C10,IF('[1]Berechnung Tim'!F14=[1]Daten!A11,[1]Daten!C11,IF('[1]Berechnung Tim'!F14=[1]Daten!A12,[1]Daten!C12,IF('[1]Berechnung Tim'!F14=[1]Daten!A13,[1]Daten!C13,IF('[1]Berechnung Tim'!F14=[1]Daten!A14,[1]Daten!C14,IF('[1]Berechnung Tim'!F14=[1]Daten!A15,[1]Daten!C15,IF('[1]Berechnung Tim'!F14=[1]Daten!A16,[1]Daten!C16,IF('[1]Berechnung Tim'!F14=[1]Daten!A17,[1]Daten!C17,IF('[1]Berechnung Tim'!F14=[1]Daten!A18,[1]Daten!C18,IF('[1]Berechnung Tim'!F14=[1]Daten!A19,[1]Daten!C19,IF('[1]Berechnung Tim'!F14=[1]Daten!A20,[1]Daten!C20,IF('[1]Berechnung Tim'!F14=[1]Daten!A21,[1]Daten!C21,IF('[1]Berechnung Tim'!F14=[1]Daten!A22,[1]Daten!C22,IF('[1]Berechnung Tim'!F14=[1]Daten!A23,[1]Daten!C23,IF('[1]Berechnung Tim'!F14=[1]Daten!A24,[1]Daten!C24,IF('[1]Berechnung Tim'!F14=[1]Daten!A25,[1]Daten!C25,""))))))))))))))))))))))))</f>
        <v/>
      </c>
      <c r="I14" s="73" t="str">
        <f>IF(F14=[1]Daten!A2,'[1]Berechnung Tim'!E14*[1]Daten!D2,IF(F14=[1]Daten!A3,'[1]Berechnung Tim'!E14*[1]Daten!D3,IF(F14=[1]Daten!A4,'[1]Berechnung Tim'!E14*[1]Daten!D4,IF(F14=[1]Daten!A5,'[1]Berechnung Tim'!E14*[1]Daten!D5,IF(F14=[1]Daten!A6,'[1]Berechnung Tim'!E14*[1]Daten!D6,IF(F14=[1]Daten!A7,'[1]Berechnung Tim'!E14*[1]Daten!D7,IF(F14=[1]Daten!A8,'[1]Berechnung Tim'!E14*[1]Daten!D8,IF(F14=[1]Daten!A9,'[1]Berechnung Tim'!E14*[1]Daten!D9,IF(F14=[1]Daten!A10,'[1]Berechnung Tim'!E14*[1]Daten!D10,IF(F14=[1]Daten!A11,'[1]Berechnung Tim'!E14*[1]Daten!D11,IF(F14=[1]Daten!A12,'[1]Berechnung Tim'!E14*[1]Daten!D12,IF(F14=[1]Daten!A13,'[1]Berechnung Tim'!E14*[1]Daten!D13,IF(F14=[1]Daten!A14,'[1]Berechnung Tim'!E14*[1]Daten!D14,IF(F14=[1]Daten!A15,'[1]Berechnung Tim'!E14*[1]Daten!D15,IF(F14=[1]Daten!A16,'[1]Berechnung Tim'!E14*[1]Daten!D16,IF(F14=[1]Daten!A17,'[1]Berechnung Tim'!E14*[1]Daten!D17,IF(F14=[1]Daten!A18,'[1]Berechnung Tim'!E14*[1]Daten!D18,IF(F14=[1]Daten!A19,'[1]Berechnung Tim'!E14*[1]Daten!D19,IF(F14=[1]Daten!A20,'[1]Berechnung Tim'!E14*[1]Daten!D20,IF(F14=[1]Daten!A21,'[1]Berechnung Tim'!E14*[1]Daten!D21,IF(F14=[1]Daten!A22,'[1]Berechnung Tim'!E14*[1]Daten!D22,IF(F14=[1]Daten!A23,'[1]Berechnung Tim'!E14*[1]Daten!D23,IF(F14=[1]Daten!A24,'[1]Berechnung Tim'!E14*[1]Daten!D24,IF(F14=[1]Daten!A25,'[1]Berechnung Tim'!E14*[1]Daten!D25,""))))))))))))))))))))))))</f>
        <v/>
      </c>
      <c r="J14" s="2" t="str">
        <f>IF(F14=[1]Daten!A2,[1]Daten!E2,IF('[1]Berechnung Tim'!F14=[1]Daten!A3,[1]Daten!E3,IF('[1]Berechnung Tim'!F14=[1]Daten!A4,[1]Daten!E4,IF('[1]Berechnung Tim'!F14=[1]Daten!A5,[1]Daten!E5,IF('[1]Berechnung Tim'!F14=[1]Daten!A6,[1]Daten!E6,IF('[1]Berechnung Tim'!F14=[1]Daten!A7,[1]Daten!E7,IF('[1]Berechnung Tim'!F14=[1]Daten!A8,[1]Daten!E8,IF('[1]Berechnung Tim'!F14=[1]Daten!A9,[1]Daten!E9,IF('[1]Berechnung Tim'!F14=[1]Daten!A10,[1]Daten!E10,IF('[1]Berechnung Tim'!F14=[1]Daten!A11,[1]Daten!E11,IF('[1]Berechnung Tim'!F14=[1]Daten!A12,[1]Daten!E12,IF('[1]Berechnung Tim'!F14=[1]Daten!A13,[1]Daten!E13,IF('[1]Berechnung Tim'!F14=[1]Daten!A14,[1]Daten!E14,IF('[1]Berechnung Tim'!F14=[1]Daten!A15,[1]Daten!E15,IF('[1]Berechnung Tim'!F14=[1]Daten!A16,[1]Daten!E16,IF('[1]Berechnung Tim'!F14=[1]Daten!A17,[1]Daten!E17,IF('[1]Berechnung Tim'!F14=[1]Daten!A18,[1]Daten!E18,IF('[1]Berechnung Tim'!F14=[1]Daten!A19,[1]Daten!E19,IF('[1]Berechnung Tim'!F14=[1]Daten!A20,[1]Daten!E20,IF('[1]Berechnung Tim'!F14=[1]Daten!A21,[1]Daten!E21,IF('[1]Berechnung Tim'!F14=[1]Daten!A22,[1]Daten!E22,IF('[1]Berechnung Tim'!F14=[1]Daten!A23,[1]Daten!E23,IF('[1]Berechnung Tim'!F14=[1]Daten!A24,[1]Daten!E24,IF('[1]Berechnung Tim'!F14=[1]Daten!A25,[1]Daten!E25,""))))))))))))))))))))))))</f>
        <v/>
      </c>
      <c r="K14" s="73" t="str">
        <f>IF(F14=[1]Daten!A2,'[1]Berechnung Tim'!E14*[1]Daten!F2,IF(F14=[1]Daten!A3,'[1]Berechnung Tim'!E14*[1]Daten!F3,IF(F14=[1]Daten!A4,'[1]Berechnung Tim'!E14*[1]Daten!F4,IF(F14=[1]Daten!A5,'[1]Berechnung Tim'!E14*[1]Daten!F5,IF(F14=[1]Daten!A6,'[1]Berechnung Tim'!E14*[1]Daten!F6,IF(F14=[1]Daten!A7,'[1]Berechnung Tim'!E14*[1]Daten!F7,IF(F14=[1]Daten!A8,'[1]Berechnung Tim'!E14*[1]Daten!F8,IF(F14=[1]Daten!A9,'[1]Berechnung Tim'!E14*[1]Daten!F9,IF(F14=[1]Daten!A10,'[1]Berechnung Tim'!E14*[1]Daten!F10,IF(F14=[1]Daten!A11,'[1]Berechnung Tim'!E14*[1]Daten!F11,IF(F14=[1]Daten!A12,'[1]Berechnung Tim'!E14*[1]Daten!F12,IF(F14=[1]Daten!A13,'[1]Berechnung Tim'!E14*[1]Daten!F13,IF(F14=[1]Daten!A14,'[1]Berechnung Tim'!E14*[1]Daten!F14,IF(F14=[1]Daten!A15,'[1]Berechnung Tim'!E14*[1]Daten!F15,IF(F14=[1]Daten!A16,'[1]Berechnung Tim'!E14*[1]Daten!F16,IF(F14=[1]Daten!A17,'[1]Berechnung Tim'!E14*[1]Daten!F17,IF(F14=[1]Daten!A18,'[1]Berechnung Tim'!E14*[1]Daten!F18,IF(F14=[1]Daten!A19,'[1]Berechnung Tim'!E14*[1]Daten!F19,IF(F14=[1]Daten!A20,'[1]Berechnung Tim'!E14*[1]Daten!F20,IF(F14=[1]Daten!A21,'[1]Berechnung Tim'!E14*[1]Daten!F21,IF(F14=[1]Daten!A22,'[1]Berechnung Tim'!E14*[1]Daten!F22,IF(F14=[1]Daten!A23,'[1]Berechnung Tim'!E14*[1]Daten!F23,IF(F14=[1]Daten!A24,'[1]Berechnung Tim'!E14*[1]Daten!F24,IF(F14=[1]Daten!A25,'[1]Berechnung Tim'!E14*[1]Daten!F25,""))))))))))))))))))))))))</f>
        <v/>
      </c>
      <c r="L14" s="2" t="str">
        <f>IF(F14=[1]Daten!A2,[1]Daten!G2,IF('[1]Berechnung Tim'!F14=[1]Daten!A3,[1]Daten!G3,IF('[1]Berechnung Tim'!F14=[1]Daten!A4,[1]Daten!G4,IF('[1]Berechnung Tim'!F14=[1]Daten!A5,[1]Daten!G5,IF('[1]Berechnung Tim'!F14=[1]Daten!A6,[1]Daten!G6,IF('[1]Berechnung Tim'!F14=[1]Daten!A7,[1]Daten!G7,IF('[1]Berechnung Tim'!F14=[1]Daten!A8,[1]Daten!G8,IF('[1]Berechnung Tim'!F14=[1]Daten!A9,[1]Daten!G9,IF('[1]Berechnung Tim'!F14=[1]Daten!A10,[1]Daten!G10,IF('[1]Berechnung Tim'!F14=[1]Daten!A11,[1]Daten!G11,IF('[1]Berechnung Tim'!F14=[1]Daten!A12,[1]Daten!G12,IF('[1]Berechnung Tim'!F14=[1]Daten!A13,[1]Daten!G13,IF('[1]Berechnung Tim'!F14=[1]Daten!A14,[1]Daten!G14,IF('[1]Berechnung Tim'!F14=[1]Daten!A15,[1]Daten!G15,IF('[1]Berechnung Tim'!F14=[1]Daten!A16,[1]Daten!G16,IF('[1]Berechnung Tim'!F14=[1]Daten!A17,[1]Daten!G17,IF('[1]Berechnung Tim'!F14=[1]Daten!A18,[1]Daten!G18,IF('[1]Berechnung Tim'!F14=[1]Daten!A19,[1]Daten!G19,IF('[1]Berechnung Tim'!F14=[1]Daten!A20,[1]Daten!G20,IF('[1]Berechnung Tim'!F14=[1]Daten!A21,[1]Daten!G21,IF('[1]Berechnung Tim'!F14=[1]Daten!A22,[1]Daten!G22,IF('[1]Berechnung Tim'!F14=[1]Daten!A23,[1]Daten!G23,IF('[1]Berechnung Tim'!F14=[1]Daten!A24,[1]Daten!G24,IF('[1]Berechnung Tim'!F14=[1]Daten!A25,[1]Daten!G25,""))))))))))))))))))))))))</f>
        <v/>
      </c>
      <c r="M14" s="73" t="str">
        <f>IF(F14=[1]Daten!A2,'[1]Berechnung Tim'!E14*[1]Daten!H2,IF(F14=[1]Daten!A3,'[1]Berechnung Tim'!E14*[1]Daten!H3,IF(F14=[1]Daten!A4,'[1]Berechnung Tim'!E14*[1]Daten!H4,IF(F14=[1]Daten!A5,'[1]Berechnung Tim'!E14*[1]Daten!H5,IF(F14=[1]Daten!A6,'[1]Berechnung Tim'!E14*[1]Daten!H6,IF(F14=[1]Daten!A7,'[1]Berechnung Tim'!E14*[1]Daten!H7,IF(F14=[1]Daten!A8,'[1]Berechnung Tim'!E14*[1]Daten!H8,IF(F14=[1]Daten!A9,'[1]Berechnung Tim'!E14*[1]Daten!H9,IF(F14=[1]Daten!A10,'[1]Berechnung Tim'!E14*[1]Daten!H10,IF(F14=[1]Daten!A11,'[1]Berechnung Tim'!E14*[1]Daten!H11,IF(F14=[1]Daten!A12,'[1]Berechnung Tim'!E14*[1]Daten!H12,IF(F14=[1]Daten!A13,'[1]Berechnung Tim'!E14*[1]Daten!H13,IF(F14=[1]Daten!A14,'[1]Berechnung Tim'!E14*[1]Daten!H14,IF(F14=[1]Daten!A15,'[1]Berechnung Tim'!E14*[1]Daten!H15,IF(F14=[1]Daten!A16,'[1]Berechnung Tim'!E14*[1]Daten!H16,IF(F14=[1]Daten!A17,'[1]Berechnung Tim'!E14*[1]Daten!H17,IF(F14=[1]Daten!A18,'[1]Berechnung Tim'!E14*[1]Daten!H18,IF(F14=[1]Daten!A19,'[1]Berechnung Tim'!E14*[1]Daten!H19,IF(F14=[1]Daten!A20,'[1]Berechnung Tim'!E14*[1]Daten!H20,IF(F14=[1]Daten!A21,'[1]Berechnung Tim'!E14*[1]Daten!H21,IF(F14=[1]Daten!A22,'[1]Berechnung Tim'!E14*[1]Daten!H22,IF(F14=[1]Daten!A23,'[1]Berechnung Tim'!E14*[1]Daten!H23,IF(F14=[1]Daten!A24,'[1]Berechnung Tim'!E14*[1]Daten!H24,IF(F14=[1]Daten!A25,'[1]Berechnung Tim'!E14*[1]Daten!H25,""))))))))))))))))))))))))</f>
        <v/>
      </c>
      <c r="N14" s="2" t="str">
        <f>IF(F14=[1]Daten!A2,[1]Daten!I2,IF('[1]Berechnung Tim'!F14=[1]Daten!A3,[1]Daten!I3,IF('[1]Berechnung Tim'!F14=[1]Daten!A4,[1]Daten!I4,IF('[1]Berechnung Tim'!F14=[1]Daten!A5,[1]Daten!I5,IF('[1]Berechnung Tim'!F14=[1]Daten!A6,[1]Daten!I6,IF('[1]Berechnung Tim'!F14=[1]Daten!A7,[1]Daten!I7,IF('[1]Berechnung Tim'!F14=[1]Daten!A8,[1]Daten!I8,IF('[1]Berechnung Tim'!F14=[1]Daten!A9,[1]Daten!I9,IF('[1]Berechnung Tim'!F14=[1]Daten!A10,[1]Daten!I10,IF('[1]Berechnung Tim'!F14=[1]Daten!A11,[1]Daten!I11,IF('[1]Berechnung Tim'!F14=[1]Daten!A12,[1]Daten!I12,IF('[1]Berechnung Tim'!F14=[1]Daten!A13,[1]Daten!I13,IF('[1]Berechnung Tim'!F14=[1]Daten!A14,[1]Daten!I14,IF('[1]Berechnung Tim'!F14=[1]Daten!A15,[1]Daten!I15,IF('[1]Berechnung Tim'!F14=[1]Daten!A16,[1]Daten!I16,IF('[1]Berechnung Tim'!F14=[1]Daten!A17,[1]Daten!I17,IF('[1]Berechnung Tim'!F14=[1]Daten!A18,[1]Daten!I18,IF('[1]Berechnung Tim'!F14=[1]Daten!A19,[1]Daten!I19,IF('[1]Berechnung Tim'!F14=[1]Daten!A20,[1]Daten!I20,IF('[1]Berechnung Tim'!F14=[1]Daten!A21,[1]Daten!I21,IF('[1]Berechnung Tim'!F14=[1]Daten!A22,[1]Daten!I22,IF('[1]Berechnung Tim'!F14=[1]Daten!A23,[1]Daten!I23,IF('[1]Berechnung Tim'!F14=[1]Daten!A24,[1]Daten!I24,IF('[1]Berechnung Tim'!F14=[1]Daten!A25,[1]Daten!I25,""))))))))))))))))))))))))</f>
        <v/>
      </c>
      <c r="O14" s="82" t="str">
        <f>IF(F14=[1]Daten!A2,[1]Daten!J2*E14,IF('[1]Berechnung Tim'!F14=[1]Daten!A3,[1]Daten!J3*E14,IF('[1]Berechnung Tim'!F14=[1]Daten!A4,[1]Daten!J4*E14,IF('[1]Berechnung Tim'!F14=[1]Daten!A5,[1]Daten!J5*E14,IF('[1]Berechnung Tim'!F14=[1]Daten!A6,[1]Daten!J6*E14,IF('[1]Berechnung Tim'!F14=[1]Daten!A7,[1]Daten!J7*E14,IF('[1]Berechnung Tim'!F14=[1]Daten!A8,[1]Daten!J8*E14,IF('[1]Berechnung Tim'!F14=[1]Daten!A9,[1]Daten!J9*E14,IF('[1]Berechnung Tim'!F14=[1]Daten!A10,[1]Daten!J10*E14,IF('[1]Berechnung Tim'!F14=[1]Daten!A11,[1]Daten!J11*E14,IF('[1]Berechnung Tim'!F14=[1]Daten!A12,[1]Daten!J12*E14,IF('[1]Berechnung Tim'!F14=[1]Daten!A13,[1]Daten!J13*E14,IF('[1]Berechnung Tim'!F14=[1]Daten!A14,[1]Daten!J14*E14,IF('[1]Berechnung Tim'!F14=[1]Daten!A15,[1]Daten!J15*E14,IF('[1]Berechnung Tim'!F14=[1]Daten!A16,[1]Daten!J16*E14,IF('[1]Berechnung Tim'!F14=[1]Daten!A17,[1]Daten!J17*E14,IF('[1]Berechnung Tim'!F14=[1]Daten!A18,[1]Daten!J18*E14,IF('[1]Berechnung Tim'!F14=[1]Daten!A19,[1]Daten!J19*E14,IF('[1]Berechnung Tim'!F14=[1]Daten!A20,[1]Daten!J20*E14,IF('[1]Berechnung Tim'!F14=[1]Daten!A21,[1]Daten!J21*E14,IF('[1]Berechnung Tim'!F14=[1]Daten!A22,[1]Daten!J22*E14,IF('[1]Berechnung Tim'!F14=[1]Daten!A23,[1]Daten!J23*E14,IF('[1]Berechnung Tim'!F14=[1]Daten!A24,[1]Daten!J24*E14,IF('[1]Berechnung Tim'!F14=[1]Daten!A25,[1]Daten!J25,""))))))))))))))))))))))))</f>
        <v/>
      </c>
      <c r="P14" s="35" t="s">
        <v>319</v>
      </c>
    </row>
    <row r="15" spans="1:16" s="11" customFormat="1" ht="16.5" thickTop="1" thickBot="1" x14ac:dyDescent="0.3">
      <c r="A15" s="212">
        <v>1</v>
      </c>
      <c r="B15" s="66" t="s">
        <v>104</v>
      </c>
      <c r="D15" s="50"/>
      <c r="E15" s="74" t="s">
        <v>46</v>
      </c>
      <c r="F15" s="6" t="s">
        <v>62</v>
      </c>
      <c r="G15" s="74" t="s">
        <v>46</v>
      </c>
      <c r="H15" s="1" t="s">
        <v>47</v>
      </c>
      <c r="I15" s="74" t="s">
        <v>46</v>
      </c>
      <c r="J15" s="1" t="s">
        <v>48</v>
      </c>
      <c r="K15" s="74" t="s">
        <v>46</v>
      </c>
      <c r="L15" s="1" t="s">
        <v>49</v>
      </c>
      <c r="M15" s="74" t="s">
        <v>46</v>
      </c>
      <c r="N15" s="1" t="s">
        <v>50</v>
      </c>
      <c r="O15" s="83" t="s">
        <v>315</v>
      </c>
      <c r="P15" s="85">
        <f>SUM(O12,O13,O14)</f>
        <v>1.6666666666666721</v>
      </c>
    </row>
    <row r="16" spans="1:16" s="11" customFormat="1" ht="16.5" thickTop="1" thickBot="1" x14ac:dyDescent="0.3">
      <c r="B16" s="10" t="s">
        <v>171</v>
      </c>
      <c r="C16" s="10" t="s">
        <v>46</v>
      </c>
      <c r="E16" s="75">
        <v>40</v>
      </c>
      <c r="F16" s="18" t="s">
        <v>7</v>
      </c>
      <c r="G16" s="73">
        <f>IF(F16=[1]Daten!A26,'[1]Berechnung Tim'!E16*[1]Daten!B26,IF(F16=[1]Daten!A27,'[1]Berechnung Tim'!E16*[1]Daten!B27,IF(F16=[1]Daten!A28,'[1]Berechnung Tim'!E16*[1]Daten!B28,IF(F16=[1]Daten!A29,'[1]Berechnung Tim'!E16*[1]Daten!B29,IF(F16=[1]Daten!A30,'[1]Berechnung Tim'!E16*[1]Daten!B30,IF(F16=[1]Daten!A31,'[1]Berechnung Tim'!E16*[1]Daten!B31,IF(F16=[1]Daten!A32,'[1]Berechnung Tim'!E16*[1]Daten!B32,IF(F16=[1]Daten!A33,'[1]Berechnung Tim'!E16*[1]Daten!B33,IF(F16=[1]Daten!A34,'[1]Berechnung Tim'!E16*[1]Daten!B34,IF(F16=[1]Daten!A35,'[1]Berechnung Tim'!E16*[1]Daten!B35,IF(F16=[1]Daten!A36,'[1]Berechnung Tim'!E16*[1]Daten!B36,IF(F16=[1]Daten!A37,'[1]Berechnung Tim'!E16*[1]Daten!B37,IF(F16=[1]Daten!A38,'[1]Berechnung Tim'!E16*[1]Daten!B38,IF(F16=[1]Daten!A39,'[1]Berechnung Tim'!E16*[1]Daten!B39,IF(F16=[1]Daten!A40,'[1]Berechnung Tim'!E16*[1]Daten!B40,IF(F16=[1]Daten!A41,'[1]Berechnung Tim'!E16*[1]Daten!B41,IF(F16=[1]Daten!A42,'[1]Berechnung Tim'!E16*[1]Daten!B42,IF(F16=[1]Daten!A43,'[1]Berechnung Tim'!E16*[1]Daten!B43,IF(F16=[1]Daten!A44,'[1]Berechnung Tim'!E16*[1]Daten!B44,IF(F16=[1]Daten!A45,'[1]Berechnung Tim'!E16*[1]Daten!B45,IF(F16=[1]Daten!A46,'[1]Berechnung Tim'!E16*[1]Daten!B46,IF(F16=[1]Daten!A47,'[1]Berechnung Tim'!E16*[1]Daten!B47,IF(F16=[1]Daten!A48,'[1]Berechnung Tim'!E16*[1]Daten!B48,IF(F16=[1]Daten!A49,'[1]Berechnung Tim'!E16*[1]Daten!B49,""))))))))))))))))))))))))</f>
        <v>1000</v>
      </c>
      <c r="H16" s="2" t="str">
        <f>IF('[1]Berechnung Tim'!F16=[1]Daten!A26,[1]Daten!C26,IF('[1]Berechnung Tim'!F16=[1]Daten!A27,[1]Daten!C27,IF('[1]Berechnung Tim'!F16=[1]Daten!A28,[1]Daten!C28,IF('[1]Berechnung Tim'!F16=[1]Daten!A29,[1]Daten!C29,IF('[1]Berechnung Tim'!F16=[1]Daten!A30,[1]Daten!C30,IF('[1]Berechnung Tim'!F16=[1]Daten!A31,[1]Daten!C31,IF('[1]Berechnung Tim'!F16=[1]Daten!A32,[1]Daten!C32,IF('[1]Berechnung Tim'!F16=[1]Daten!A33,[1]Daten!C33,IF('[1]Berechnung Tim'!F16=[1]Daten!A34,[1]Daten!C34,IF('[1]Berechnung Tim'!F16=[1]Daten!A35,[1]Daten!C35,IF('[1]Berechnung Tim'!F16=[1]Daten!A36,[1]Daten!C36,IF('[1]Berechnung Tim'!F16=[1]Daten!A37,[1]Daten!C37,IF('[1]Berechnung Tim'!F16=[1]Daten!A38,[1]Daten!C38,IF('[1]Berechnung Tim'!F16=[1]Daten!A39,[1]Daten!C39,IF('[1]Berechnung Tim'!F16=[1]Daten!A40,[1]Daten!C40,IF('[1]Berechnung Tim'!F16=[1]Daten!A41,[1]Daten!C41,IF('[1]Berechnung Tim'!F16=[1]Daten!A42,[1]Daten!C42,IF('[1]Berechnung Tim'!F16=[1]Daten!A43,[1]Daten!C43,IF('[1]Berechnung Tim'!F16=[1]Daten!A44,[1]Daten!C44,IF('[1]Berechnung Tim'!F16=[1]Daten!A45,[1]Daten!C45,IF('[1]Berechnung Tim'!F16=[1]Daten!A46,[1]Daten!C46,IF('[1]Berechnung Tim'!F16=[1]Daten!A47,[1]Daten!C47,IF('[1]Berechnung Tim'!F16=[1]Daten!A48,[1]Daten!C48,IF('[1]Berechnung Tim'!F16=[1]Daten!A49,[1]Daten!C49,""))))))))))))))))))))))))</f>
        <v>Gelber Lampion</v>
      </c>
      <c r="I16" s="73">
        <f>IF(F16=[1]Daten!A26,'[1]Berechnung Tim'!E16*[1]Daten!D26,IF(F16=[1]Daten!A27,'[1]Berechnung Tim'!E16*[1]Daten!D27,IF(F16=[1]Daten!A28,'[1]Berechnung Tim'!E16*[1]Daten!D28,IF(F16=[1]Daten!A29,'[1]Berechnung Tim'!E16*[1]Daten!D29,IF(F16=[1]Daten!A30,'[1]Berechnung Tim'!E16*[1]Daten!D30,IF(F16=[1]Daten!A31,'[1]Berechnung Tim'!E16*[1]Daten!D31,IF(F16=[1]Daten!A32,'[1]Berechnung Tim'!E16*[1]Daten!D32,IF(F16=[1]Daten!A33,'[1]Berechnung Tim'!E16*[1]Daten!D33,IF(F16=[1]Daten!A34,'[1]Berechnung Tim'!E16*[1]Daten!D34,IF(F16=[1]Daten!A35,'[1]Berechnung Tim'!E16*[1]Daten!D35,IF(F16=[1]Daten!A36,'[1]Berechnung Tim'!E16*[1]Daten!D36,IF(F16=[1]Daten!A37,'[1]Berechnung Tim'!E16*[1]Daten!D37,IF(F16=[1]Daten!A38,'[1]Berechnung Tim'!E16*[1]Daten!D38,IF(F16=[1]Daten!A39,'[1]Berechnung Tim'!E16*[1]Daten!D39,IF(F16=[1]Daten!A40,'[1]Berechnung Tim'!E16*[1]Daten!D40,IF(F16=[1]Daten!A41,'[1]Berechnung Tim'!E16*[1]Daten!D41,IF(F16=[1]Daten!A42,'[1]Berechnung Tim'!E16*[1]Daten!D42,IF(F16=[1]Daten!A43,'[1]Berechnung Tim'!E16*[1]Daten!D43,IF(F16=[1]Daten!A44,'[1]Berechnung Tim'!E16*[1]Daten!D44,IF(F16=[1]Daten!A45,'[1]Berechnung Tim'!E16*[1]Daten!D45,IF(F16=[1]Daten!A46,'[1]Berechnung Tim'!E16*[1]Daten!D46,IF(F16=[1]Daten!A47,'[1]Berechnung Tim'!E16*[1]Daten!D47,IF(F16=[1]Daten!A48,'[1]Berechnung Tim'!E16*[1]Daten!D48,IF(F16=[1]Daten!A49,'[1]Berechnung Tim'!E16*[1]Daten!D49,""))))))))))))))))))))))))</f>
        <v>880</v>
      </c>
      <c r="J16" s="2" t="str">
        <f>IF('[1]Berechnung Tim'!F16=[1]Daten!A26,[1]Daten!E26,IF('[1]Berechnung Tim'!F16=[1]Daten!A27,[1]Daten!E27,IF('[1]Berechnung Tim'!F16=[1]Daten!A28,[1]Daten!E28,IF('[1]Berechnung Tim'!F16=[1]Daten!A29,[1]Daten!E29,IF('[1]Berechnung Tim'!F16=[1]Daten!A30,[1]Daten!E30,IF('[1]Berechnung Tim'!F16=[1]Daten!A31,[1]Daten!E31,IF('[1]Berechnung Tim'!F16=[1]Daten!A32,[1]Daten!E32,IF('[1]Berechnung Tim'!F16=[1]Daten!A33,[1]Daten!E33,IF('[1]Berechnung Tim'!F16=[1]Daten!A34,[1]Daten!E34,IF('[1]Berechnung Tim'!F16=[1]Daten!A35,[1]Daten!E35,IF('[1]Berechnung Tim'!F16=[1]Daten!A36,[1]Daten!E36,IF('[1]Berechnung Tim'!F16=[1]Daten!A37,[1]Daten!E37,IF('[1]Berechnung Tim'!F16=[1]Daten!A38,[1]Daten!E38,IF('[1]Berechnung Tim'!F16=[1]Daten!A39,[1]Daten!E39,IF('[1]Berechnung Tim'!F16=[1]Daten!A40,[1]Daten!E40,IF('[1]Berechnung Tim'!F16=[1]Daten!A41,[1]Daten!E41,IF('[1]Berechnung Tim'!F16=[1]Daten!A42,[1]Daten!E42,IF('[1]Berechnung Tim'!F16=[1]Daten!A43,[1]Daten!E43,IF('[1]Berechnung Tim'!F16=[1]Daten!A44,[1]Daten!E44,IF('[1]Berechnung Tim'!F16=[1]Daten!A45,[1]Daten!E45,IF('[1]Berechnung Tim'!F16=[1]Daten!A46,[1]Daten!E46,IF('[1]Berechnung Tim'!F16=[1]Daten!A47,[1]Daten!E47,IF('[1]Berechnung Tim'!F16=[1]Daten!A48,[1]Daten!E48,IF('[1]Berechnung Tim'!F16=[1]Daten!A49,[1]Daten!E49,""))))))))))))))))))))))))</f>
        <v>Lichtwinde</v>
      </c>
      <c r="K16" s="73">
        <f>IF(F16=[1]Daten!A26,'[1]Berechnung Tim'!E16*[1]Daten!F26,IF(F16=[1]Daten!A27,'[1]Berechnung Tim'!E16*[1]Daten!F27,IF(F16=[1]Daten!A28,'[1]Berechnung Tim'!E16*[1]Daten!F28,IF(F16=[1]Daten!A29,'[1]Berechnung Tim'!E16*[1]Daten!F29,IF(F16=[1]Daten!A30,'[1]Berechnung Tim'!E16*[1]Daten!F30,IF(F16=[1]Daten!A31,'[1]Berechnung Tim'!E16*[1]Daten!F31,IF(F16=[1]Daten!A32,'[1]Berechnung Tim'!E16*[1]Daten!F32,IF(F16=[1]Daten!A33,'[1]Berechnung Tim'!E16*[1]Daten!F33,IF(F16=[1]Daten!A34,'[1]Berechnung Tim'!E16*[1]Daten!F34,IF(F16=[1]Daten!A35,'[1]Berechnung Tim'!E16*[1]Daten!F35,IF(F16=[1]Daten!A36,'[1]Berechnung Tim'!E16*[1]Daten!F36,IF(F16=[1]Daten!A37,'[1]Berechnung Tim'!E16*[1]Daten!F37,IF(F16=[1]Daten!A38,'[1]Berechnung Tim'!E16*[1]Daten!F38,IF(F16=[1]Daten!A39,'[1]Berechnung Tim'!E16*[1]Daten!F39,IF(F16=[1]Daten!A40,'[1]Berechnung Tim'!E16*[1]Daten!F40,IF(F16=[1]Daten!A41,'[1]Berechnung Tim'!E16*[1]Daten!F41,IF(F16=[1]Daten!A42,'[1]Berechnung Tim'!E16*[1]Daten!F42,IF(F16=[1]Daten!A43,'[1]Berechnung Tim'!E16*[1]Daten!F43,IF(F16=[1]Daten!A44,'[1]Berechnung Tim'!E16*[1]Daten!F44,IF(F16=[1]Daten!A45,'[1]Berechnung Tim'!E16*[1]Daten!F45,IF(F16=[1]Daten!A46,'[1]Berechnung Tim'!E16*[1]Daten!F46,IF(F16=[1]Daten!A47,'[1]Berechnung Tim'!E16*[1]Daten!F47,IF(F16=[1]Daten!A48,'[1]Berechnung Tim'!E16*[1]Daten!F48,IF(F16=[1]Daten!A49,'[1]Berechnung Tim'!E16*[1]Daten!F49,""))))))))))))))))))))))))</f>
        <v>440</v>
      </c>
      <c r="L16" s="2" t="str">
        <f>IF('[1]Berechnung Tim'!F16=[1]Daten!A26,[1]Daten!G26,IF('[1]Berechnung Tim'!F16=[1]Daten!A27,[1]Daten!G27,IF('[1]Berechnung Tim'!F16=[1]Daten!A28,[1]Daten!G28,IF('[1]Berechnung Tim'!F16=[1]Daten!A29,[1]Daten!G29,IF('[1]Berechnung Tim'!F16=[1]Daten!A30,[1]Daten!G30,IF('[1]Berechnung Tim'!F16=[1]Daten!A31,[1]Daten!G31,IF('[1]Berechnung Tim'!F16=[1]Daten!A32,[1]Daten!G32,IF('[1]Berechnung Tim'!F16=[1]Daten!A33,[1]Daten!G33,IF('[1]Berechnung Tim'!F16=[1]Daten!A34,[1]Daten!G34,IF('[1]Berechnung Tim'!F16=[1]Daten!A35,[1]Daten!G35,IF('[1]Berechnung Tim'!F16=[1]Daten!A36,[1]Daten!G36,IF('[1]Berechnung Tim'!F16=[1]Daten!A37,[1]Daten!G37,IF('[1]Berechnung Tim'!F16=[1]Daten!A38,[1]Daten!G38,IF('[1]Berechnung Tim'!F16=[1]Daten!A39,[1]Daten!G39,IF('[1]Berechnung Tim'!F16=[1]Daten!A40,[1]Daten!G40,IF('[1]Berechnung Tim'!F16=[1]Daten!A41,[1]Daten!G41,IF('[1]Berechnung Tim'!F16=[1]Daten!A42,[1]Daten!G42,IF('[1]Berechnung Tim'!F16=[1]Daten!A43,[1]Daten!G43,IF('[1]Berechnung Tim'!F16=[1]Daten!A44,[1]Daten!G44,IF('[1]Berechnung Tim'!F16=[1]Daten!A45,[1]Daten!G45,IF('[1]Berechnung Tim'!F16=[1]Daten!A46,[1]Daten!G46,IF('[1]Berechnung Tim'!F16=[1]Daten!A47,[1]Daten!G47,IF('[1]Berechnung Tim'!F16=[1]Daten!A48,[1]Daten!G48,IF('[1]Berechnung Tim'!F16=[1]Daten!A49,[1]Daten!G49,""))))))))))))))))))))))))</f>
        <v>Lichtglitzerdorn</v>
      </c>
      <c r="M16" s="73">
        <f>IF(F16=[1]Daten!A26,'[1]Berechnung Tim'!E16*[1]Daten!H26,IF(F16=[1]Daten!A27,'[1]Berechnung Tim'!E16*[1]Daten!H27,IF(F16=[1]Daten!A28,'[1]Berechnung Tim'!E16*[1]Daten!H28,IF(F16=[1]Daten!A29,'[1]Berechnung Tim'!E16*[1]Daten!H29,IF(F16=[1]Daten!A30,'[1]Berechnung Tim'!E16*[1]Daten!H30,IF(F16=[1]Daten!A31,'[1]Berechnung Tim'!E16*[1]Daten!H31,IF(F16=[1]Daten!A32,'[1]Berechnung Tim'!E16*[1]Daten!H32,IF(F16=[1]Daten!A33,'[1]Berechnung Tim'!E16*[1]Daten!H33,IF(F16=[1]Daten!A34,'[1]Berechnung Tim'!E16*[1]Daten!H34,IF(F16=[1]Daten!A35,'[1]Berechnung Tim'!E16*[1]Daten!H35,IF(F16=[1]Daten!A36,'[1]Berechnung Tim'!E16*[1]Daten!H36,IF(F16=[1]Daten!A37,'[1]Berechnung Tim'!E16*[1]Daten!H37,IF(F16=[1]Daten!A38,'[1]Berechnung Tim'!E16*[1]Daten!H38,IF(F16=[1]Daten!A39,'[1]Berechnung Tim'!E16*[1]Daten!H39,IF(F16=[1]Daten!A40,'[1]Berechnung Tim'!E16*[1]Daten!H40,IF(F16=[1]Daten!A41,'[1]Berechnung Tim'!E16*[1]Daten!H41,IF(F16=[1]Daten!A42,'[1]Berechnung Tim'!E16*[1]Daten!H42,IF(F16=[1]Daten!A43,'[1]Berechnung Tim'!E16*[1]Daten!H43,IF(F16=[1]Daten!A44,'[1]Berechnung Tim'!E16*[1]Daten!H44,IF(F16=[1]Daten!A45,'[1]Berechnung Tim'!E16*[1]Daten!H45,IF(F16=[1]Daten!A46,'[1]Berechnung Tim'!E16*[1]Daten!H46,IF(F16=[1]Daten!A47,'[1]Berechnung Tim'!E16*[1]Daten!H47,IF(F16=[1]Daten!A48,'[1]Berechnung Tim'!E16*[1]Daten!H48,IF(F16=[1]Daten!A49,'[1]Berechnung Tim'!E16*[1]Daten!H49,""))))))))))))))))))))))))</f>
        <v>0</v>
      </c>
      <c r="N16" s="2">
        <f>IF('[1]Berechnung Tim'!F16=[1]Daten!A26,[1]Daten!I26,IF('[1]Berechnung Tim'!F16=[1]Daten!A27,[1]Daten!I27,IF('[1]Berechnung Tim'!F16=[1]Daten!A28,[1]Daten!I28,IF('[1]Berechnung Tim'!F16=[1]Daten!A29,[1]Daten!I29,IF('[1]Berechnung Tim'!F16=[1]Daten!A30,[1]Daten!I30,IF('[1]Berechnung Tim'!F16=[1]Daten!A31,[1]Daten!I31,IF('[1]Berechnung Tim'!F16=[1]Daten!A32,[1]Daten!I32,IF('[1]Berechnung Tim'!F16=[1]Daten!A33,[1]Daten!I33,IF('[1]Berechnung Tim'!F16=[1]Daten!A34,[1]Daten!I34,IF('[1]Berechnung Tim'!F16=[1]Daten!A35,[1]Daten!I35,IF('[1]Berechnung Tim'!F16=[1]Daten!A36,[1]Daten!I36,IF('[1]Berechnung Tim'!F16=[1]Daten!A37,[1]Daten!I37,IF('[1]Berechnung Tim'!F16=[1]Daten!A38,[1]Daten!I38,IF('[1]Berechnung Tim'!F16=[1]Daten!A39,[1]Daten!I39,IF('[1]Berechnung Tim'!F16=[1]Daten!A40,[1]Daten!I40,IF('[1]Berechnung Tim'!F16=[1]Daten!A41,[1]Daten!I41,IF('[1]Berechnung Tim'!F16=[1]Daten!A42,[1]Daten!I42,IF('[1]Berechnung Tim'!F16=[1]Daten!A43,[1]Daten!I43,IF('[1]Berechnung Tim'!F16=[1]Daten!A44,[1]Daten!I44,IF('[1]Berechnung Tim'!F16=[1]Daten!A45,[1]Daten!I45,IF('[1]Berechnung Tim'!F16=[1]Daten!A46,[1]Daten!I46,IF('[1]Berechnung Tim'!F16=[1]Daten!A47,[1]Daten!I47,IF('[1]Berechnung Tim'!F16=[1]Daten!A48,[1]Daten!I48,IF('[1]Berechnung Tim'!F16=[1]Daten!A49,[1]Daten!I49,""))))))))))))))))))))))))</f>
        <v>0</v>
      </c>
      <c r="O16" s="82">
        <f>IF('[1]Berechnung Tim'!F16=[1]Daten!A26,[1]Daten!J26*E16,IF('[1]Berechnung Tim'!F16=[1]Daten!A27,[1]Daten!J27*E16,IF('[1]Berechnung Tim'!F16=[1]Daten!A28,[1]Daten!J28*E16,IF('[1]Berechnung Tim'!F16=[1]Daten!A29,[1]Daten!J29*E16,IF('[1]Berechnung Tim'!F16=[1]Daten!A30,[1]Daten!J30*E16,IF('[1]Berechnung Tim'!F16=[1]Daten!A31,[1]Daten!J31*E16,IF('[1]Berechnung Tim'!F16=[1]Daten!A32,[1]Daten!J32*E16,IF('[1]Berechnung Tim'!F16=[1]Daten!A33,[1]Daten!J33*E16,IF('[1]Berechnung Tim'!F16=[1]Daten!A34,[1]Daten!J34*E16,IF('[1]Berechnung Tim'!F16=[1]Daten!A35,[1]Daten!J35*E16,IF('[1]Berechnung Tim'!F16=[1]Daten!A36,[1]Daten!J36*E16,IF('[1]Berechnung Tim'!F16=[1]Daten!A37,[1]Daten!J37*E16,IF('[1]Berechnung Tim'!F16=[1]Daten!A38,[1]Daten!J38*E16,IF('[1]Berechnung Tim'!F16=[1]Daten!A39,[1]Daten!J39*E16,IF('[1]Berechnung Tim'!F16=[1]Daten!A40,[1]Daten!J40*E16,IF('[1]Berechnung Tim'!F16=[1]Daten!A41,[1]Daten!J41*E16,IF('[1]Berechnung Tim'!F16=[1]Daten!A42,[1]Daten!J42*E16,IF('[1]Berechnung Tim'!F16=[1]Daten!A43,[1]Daten!J43*E16,IF('[1]Berechnung Tim'!F16=[1]Daten!A44,[1]Daten!J44*E16,IF('[1]Berechnung Tim'!F16=[1]Daten!A45,[1]Daten!J45*E16,IF('[1]Berechnung Tim'!F16=[1]Daten!A46,[1]Daten!J46*E16,IF('[1]Berechnung Tim'!F16=[1]Daten!A47,[1]Daten!J47*E16,IF('[1]Berechnung Tim'!F16=[1]Daten!A48,[1]Daten!J48*E16,IF('[1]Berechnung Tim'!F16=[1]Daten!A49,[1]Daten!J49,""))))))))))))))))))))))))</f>
        <v>3.333333333333333</v>
      </c>
      <c r="P16" s="35" t="s">
        <v>319</v>
      </c>
    </row>
    <row r="17" spans="1:20" s="11" customFormat="1" ht="16.5" thickTop="1" thickBot="1" x14ac:dyDescent="0.3">
      <c r="B17" s="16" t="str">
        <f>IF('[1]Berechnung Tim'!B15=[1]Daten!A118,[1]Daten!C118,IF('[1]Berechnung Tim'!B15=[1]Daten!A119,[1]Daten!C119,IF('[1]Berechnung Tim'!B15=[1]Daten!A120,[1]Daten!C120,IF('[1]Berechnung Tim'!B15=[1]Daten!A121,[1]Daten!C121,IF('[1]Berechnung Tim'!B15=[1]Daten!A122,[1]Daten!C122,IF('[1]Berechnung Tim'!B15=[1]Daten!A123,[1]Daten!C123,IF('[1]Berechnung Tim'!B15=[1]Daten!A124,[1]Daten!C124,IF('[1]Berechnung Tim'!B15=[1]Daten!A125,[1]Daten!C125,IF('[1]Berechnung Tim'!B15=[1]Daten!A126,[1]Daten!C126,IF('[1]Berechnung Tim'!B15=[1]Daten!A127,[1]Daten!C127,IF('[1]Berechnung Tim'!B15=[1]Daten!A128,[1]Daten!C128,IF('[1]Berechnung Tim'!B15=[1]Daten!A129,[1]Daten!C129,IF('[1]Berechnung Tim'!B15=[1]Daten!A130,[1]Daten!C130,IF('[1]Berechnung Tim'!B15=[1]Daten!A131,[1]Daten!C131,IF('[1]Berechnung Tim'!B15=[1]Daten!A132,[1]Daten!C132,IF('[1]Berechnung Tim'!B15=[1]Daten!A133,[1]Daten!C133,IF('[1]Berechnung Tim'!B15=[1]Daten!A134,[1]Daten!C134,IF('[1]Berechnung Tim'!B15=[1]Daten!A135,[1]Daten!C135,IF('[1]Berechnung Tim'!B15=[1]Daten!A136,[1]Daten!C136,IF('[1]Berechnung Tim'!B15=[1]Daten!A137,[1]Daten!C137,IF('[1]Berechnung Tim'!B15=[1]Daten!A138,[1]Daten!C138,IF('[1]Berechnung Tim'!B15=[1]Daten!A139,[1]Daten!C139,IF('[1]Berechnung Tim'!B15=[1]Daten!A140,[1]Daten!C140,IF('[1]Berechnung Tim'!B15=[1]Daten!A141,[1]Daten!C141,IF('[1]Berechnung Tim'!B15=[1]Daten!A142,[1]Daten!C142,IF('[1]Berechnung Tim'!B15=[1]Daten!A143,[1]Daten!C143,IF('[1]Berechnung Tim'!B15=[1]Daten!A144,[1]Daten!C144,IF('[1]Berechnung Tim'!B15=[1]Daten!A145,[1]Daten!C145,IF('[1]Berechnung Tim'!B15=[1]Daten!A146,[1]Daten!C146,IF('[1]Berechnung Tim'!B15=[1]Daten!A147,[1]Daten!C147,IF('[1]Berechnung Tim'!B15=[1]Daten!A148,[1]Daten!C148,IF('[1]Berechnung Tim'!B15=[1]Daten!A149,[1]Daten!C149,IF('[1]Berechnung Tim'!B15=[1]Daten!A150,[1]Daten!C150,IF('[1]Berechnung Tim'!B15=[1]Daten!A151,[1]Daten!C151,IF('[1]Berechnung Tim'!B15=[1]Daten!A152,[1]Daten!C152,IF('[1]Berechnung Tim'!B15=[1]Daten!A153,[1]Daten!C153,""))))))))))))))))))))))))))))))))))))</f>
        <v>Lichttrank 1</v>
      </c>
      <c r="C17" s="43">
        <f>IF('[1]Berechnung Tim'!B15=[1]Daten!A118,[1]Daten!B118,IF('[1]Berechnung Tim'!B15=[1]Daten!A119,[1]Daten!B119,IF('[1]Berechnung Tim'!B15=[1]Daten!A120,[1]Daten!B120,IF('[1]Berechnung Tim'!B15=[1]Daten!A121,[1]Daten!B121,IF('[1]Berechnung Tim'!B15=[1]Daten!A122,[1]Daten!B122,IF('[1]Berechnung Tim'!B15=[1]Daten!A123,[1]Daten!B123,IF('[1]Berechnung Tim'!B15=[1]Daten!A124,[1]Daten!B124,IF('[1]Berechnung Tim'!B15=[1]Daten!A125,[1]Daten!B125,IF('[1]Berechnung Tim'!B15=[1]Daten!A126,[1]Daten!B126,IF('[1]Berechnung Tim'!B15=[1]Daten!A127,[1]Daten!B127,IF('[1]Berechnung Tim'!B15=[1]Daten!A128,[1]Daten!B128,IF('[1]Berechnung Tim'!B15=[1]Daten!A129,[1]Daten!B129,IF('[1]Berechnung Tim'!B15=[1]Daten!A130,[1]Daten!B130,IF('[1]Berechnung Tim'!B15=[1]Daten!A131,[1]Daten!B131,IF('[1]Berechnung Tim'!B15=[1]Daten!A132,[1]Daten!B132,IF('[1]Berechnung Tim'!B15=[1]Daten!A133,[1]Daten!B133,IF('[1]Berechnung Tim'!B15=[1]Daten!A134,[1]Daten!B134,IF('[1]Berechnung Tim'!B15=[1]Daten!A135,[1]Daten!B135,IF('[1]Berechnung Tim'!B15=[1]Daten!A136,[1]Daten!B136,IF('[1]Berechnung Tim'!B15=[1]Daten!A137,[1]Daten!B137,IF('[1]Berechnung Tim'!B15=[1]Daten!A138,[1]Daten!B138,IF('[1]Berechnung Tim'!B15=[1]Daten!A139,[1]Daten!B139,IF('[1]Berechnung Tim'!B15=[1]Daten!A140,[1]Daten!B140,IF('[1]Berechnung Tim'!B15=[1]Daten!A141,[1]Daten!B141,IF('[1]Berechnung Tim'!B15=[1]Daten!A142,[1]Daten!B142,IF('[1]Berechnung Tim'!B15=[1]Daten!A143,[1]Daten!B143,IF('[1]Berechnung Tim'!B15=[1]Daten!A144,[1]Daten!B144,IF('[1]Berechnung Tim'!B15=[1]Daten!A145,[1]Daten!B145,IF('[1]Berechnung Tim'!B15=[1]Daten!A146,[1]Daten!B146,IF('[1]Berechnung Tim'!B15=[1]Daten!A147,[1]Daten!B147,IF('[1]Berechnung Tim'!B15=[1]Daten!A148,[1]Daten!B148,IF('[1]Berechnung Tim'!B15=[1]Daten!A149,[1]Daten!B149,IF('[1]Berechnung Tim'!B15=[1]Daten!A150,[1]Daten!B150,IF('[1]Berechnung Tim'!B15=[1]Daten!A151,[1]Daten!B151,IF('[1]Berechnung Tim'!B15=[1]Daten!A152,[1]Daten!B152,IF('[1]Berechnung Tim'!B15=[1]Daten!A153,[1]Daten!B153,""))))))))))))))))))))))))))))))))))))</f>
        <v>40</v>
      </c>
      <c r="E17" s="75"/>
      <c r="F17" s="18"/>
      <c r="G17" s="73" t="str">
        <f>IF(F17=[1]Daten!A26,'[1]Berechnung Tim'!E17*[1]Daten!B26,IF(F17=[1]Daten!A27,'[1]Berechnung Tim'!E17*[1]Daten!B27,IF(F17=[1]Daten!A28,'[1]Berechnung Tim'!E17*[1]Daten!B28,IF(F17=[1]Daten!A29,'[1]Berechnung Tim'!E17*[1]Daten!B29,IF(F17=[1]Daten!A30,'[1]Berechnung Tim'!E17*[1]Daten!B30,IF(F17=[1]Daten!A31,'[1]Berechnung Tim'!E17*[1]Daten!B31,IF(F17=[1]Daten!A32,'[1]Berechnung Tim'!E17*[1]Daten!B32,IF(F17=[1]Daten!A33,'[1]Berechnung Tim'!E17*[1]Daten!B33,IF(F17=[1]Daten!A34,'[1]Berechnung Tim'!E17*[1]Daten!B34,IF(F17=[1]Daten!A35,'[1]Berechnung Tim'!E17*[1]Daten!B35,IF(F17=[1]Daten!A36,'[1]Berechnung Tim'!E17*[1]Daten!B36,IF(F17=[1]Daten!A37,'[1]Berechnung Tim'!E17*[1]Daten!B37,IF(F17=[1]Daten!A38,'[1]Berechnung Tim'!E17*[1]Daten!B38,IF(F17=[1]Daten!A39,'[1]Berechnung Tim'!E17*[1]Daten!B39,IF(F17=[1]Daten!A40,'[1]Berechnung Tim'!E17*[1]Daten!B40,IF(F17=[1]Daten!A41,'[1]Berechnung Tim'!E17*[1]Daten!B41,IF(F17=[1]Daten!A42,'[1]Berechnung Tim'!E17*[1]Daten!B42,IF(F17=[1]Daten!A43,'[1]Berechnung Tim'!E17*[1]Daten!B43,IF(F17=[1]Daten!A44,'[1]Berechnung Tim'!E17*[1]Daten!B44,IF(F17=[1]Daten!A45,'[1]Berechnung Tim'!E17*[1]Daten!B45,IF(F17=[1]Daten!A46,'[1]Berechnung Tim'!E17*[1]Daten!B46,IF(F17=[1]Daten!A47,'[1]Berechnung Tim'!E17*[1]Daten!B47,IF(F17=[1]Daten!A48,'[1]Berechnung Tim'!E17*[1]Daten!B48,IF(F17=[1]Daten!A49,'[1]Berechnung Tim'!E17*[1]Daten!B49,""))))))))))))))))))))))))</f>
        <v/>
      </c>
      <c r="H17" s="2" t="str">
        <f>IF('[1]Berechnung Tim'!F17=[1]Daten!A26,[1]Daten!C26,IF('[1]Berechnung Tim'!F17=[1]Daten!A27,[1]Daten!C27,IF('[1]Berechnung Tim'!F17=[1]Daten!A28,[1]Daten!C28,IF('[1]Berechnung Tim'!F17=[1]Daten!A29,[1]Daten!C29,IF('[1]Berechnung Tim'!F17=[1]Daten!A30,[1]Daten!C30,IF('[1]Berechnung Tim'!F17=[1]Daten!A31,[1]Daten!C31,IF('[1]Berechnung Tim'!F17=[1]Daten!A32,[1]Daten!C32,IF('[1]Berechnung Tim'!F17=[1]Daten!A33,[1]Daten!C33,IF('[1]Berechnung Tim'!F17=[1]Daten!A34,[1]Daten!C34,IF('[1]Berechnung Tim'!F17=[1]Daten!A35,[1]Daten!C35,IF('[1]Berechnung Tim'!F17=[1]Daten!A36,[1]Daten!C36,IF('[1]Berechnung Tim'!F17=[1]Daten!A37,[1]Daten!C37,IF('[1]Berechnung Tim'!F17=[1]Daten!A38,[1]Daten!C38,IF('[1]Berechnung Tim'!F17=[1]Daten!A39,[1]Daten!C39,IF('[1]Berechnung Tim'!F17=[1]Daten!A40,[1]Daten!C40,IF('[1]Berechnung Tim'!F17=[1]Daten!A41,[1]Daten!C41,IF('[1]Berechnung Tim'!F17=[1]Daten!A42,[1]Daten!C42,IF('[1]Berechnung Tim'!F17=[1]Daten!A43,[1]Daten!C43,IF('[1]Berechnung Tim'!F17=[1]Daten!A44,[1]Daten!C44,IF('[1]Berechnung Tim'!F17=[1]Daten!A45,[1]Daten!C45,IF('[1]Berechnung Tim'!F17=[1]Daten!A46,[1]Daten!C46,IF('[1]Berechnung Tim'!F17=[1]Daten!A47,[1]Daten!C47,IF('[1]Berechnung Tim'!F17=[1]Daten!A48,[1]Daten!C48,IF('[1]Berechnung Tim'!F17=[1]Daten!A49,[1]Daten!C49,""))))))))))))))))))))))))</f>
        <v/>
      </c>
      <c r="I17" s="73" t="str">
        <f>IF(F17=[1]Daten!A26,'[1]Berechnung Tim'!E17*[1]Daten!D26,IF(F17=[1]Daten!A27,'[1]Berechnung Tim'!E17*[1]Daten!D27,IF(F17=[1]Daten!A28,'[1]Berechnung Tim'!E17*[1]Daten!D28,IF(F17=[1]Daten!A29,'[1]Berechnung Tim'!E17*[1]Daten!D29,IF(F17=[1]Daten!A30,'[1]Berechnung Tim'!E17*[1]Daten!D30,IF(F17=[1]Daten!A31,'[1]Berechnung Tim'!E17*[1]Daten!D31,IF(F17=[1]Daten!A32,'[1]Berechnung Tim'!E17*[1]Daten!D32,IF(F17=[1]Daten!A33,'[1]Berechnung Tim'!E17*[1]Daten!D33,IF(F17=[1]Daten!A34,'[1]Berechnung Tim'!E17*[1]Daten!D34,IF(F17=[1]Daten!A35,'[1]Berechnung Tim'!E17*[1]Daten!D35,IF(F17=[1]Daten!A36,'[1]Berechnung Tim'!E17*[1]Daten!D36,IF(F17=[1]Daten!A37,'[1]Berechnung Tim'!E17*[1]Daten!D37,IF(F17=[1]Daten!A38,'[1]Berechnung Tim'!E17*[1]Daten!D38,IF(F17=[1]Daten!A39,'[1]Berechnung Tim'!E17*[1]Daten!D39,IF(F17=[1]Daten!A40,'[1]Berechnung Tim'!E17*[1]Daten!D40,IF(F17=[1]Daten!A41,'[1]Berechnung Tim'!E17*[1]Daten!D41,IF(F17=[1]Daten!A42,'[1]Berechnung Tim'!E17*[1]Daten!D42,IF(F17=[1]Daten!A43,'[1]Berechnung Tim'!E17*[1]Daten!D43,IF(F17=[1]Daten!A44,'[1]Berechnung Tim'!E17*[1]Daten!D44,IF(F17=[1]Daten!A45,'[1]Berechnung Tim'!E17*[1]Daten!D45,IF(F17=[1]Daten!A46,'[1]Berechnung Tim'!E17*[1]Daten!D46,IF(F17=[1]Daten!A47,'[1]Berechnung Tim'!E17*[1]Daten!D47,IF(F17=[1]Daten!A48,'[1]Berechnung Tim'!E17*[1]Daten!D48,IF(F17=[1]Daten!A49,'[1]Berechnung Tim'!E17*[1]Daten!D49,""))))))))))))))))))))))))</f>
        <v/>
      </c>
      <c r="J17" s="2" t="str">
        <f>IF('[1]Berechnung Tim'!F17=[1]Daten!A26,[1]Daten!E26,IF('[1]Berechnung Tim'!F17=[1]Daten!A27,[1]Daten!E27,IF('[1]Berechnung Tim'!F17=[1]Daten!A28,[1]Daten!E28,IF('[1]Berechnung Tim'!F17=[1]Daten!A29,[1]Daten!E29,IF('[1]Berechnung Tim'!F17=[1]Daten!A30,[1]Daten!E30,IF('[1]Berechnung Tim'!F17=[1]Daten!A31,[1]Daten!E31,IF('[1]Berechnung Tim'!F17=[1]Daten!A32,[1]Daten!E32,IF('[1]Berechnung Tim'!F17=[1]Daten!A33,[1]Daten!E33,IF('[1]Berechnung Tim'!F17=[1]Daten!A34,[1]Daten!E34,IF('[1]Berechnung Tim'!F17=[1]Daten!A35,[1]Daten!E35,IF('[1]Berechnung Tim'!F17=[1]Daten!A36,[1]Daten!E36,IF('[1]Berechnung Tim'!F17=[1]Daten!A37,[1]Daten!E37,IF('[1]Berechnung Tim'!F17=[1]Daten!A38,[1]Daten!E38,IF('[1]Berechnung Tim'!F17=[1]Daten!A39,[1]Daten!E39,IF('[1]Berechnung Tim'!F17=[1]Daten!A40,[1]Daten!E40,IF('[1]Berechnung Tim'!F17=[1]Daten!A41,[1]Daten!E41,IF('[1]Berechnung Tim'!F17=[1]Daten!A42,[1]Daten!E42,IF('[1]Berechnung Tim'!F17=[1]Daten!A43,[1]Daten!E43,IF('[1]Berechnung Tim'!F17=[1]Daten!A44,[1]Daten!E44,IF('[1]Berechnung Tim'!F17=[1]Daten!A45,[1]Daten!E45,IF('[1]Berechnung Tim'!F17=[1]Daten!A46,[1]Daten!E46,IF('[1]Berechnung Tim'!F17=[1]Daten!A47,[1]Daten!E47,IF('[1]Berechnung Tim'!F17=[1]Daten!A48,[1]Daten!E48,IF('[1]Berechnung Tim'!F17=[1]Daten!A49,[1]Daten!E49,""))))))))))))))))))))))))</f>
        <v/>
      </c>
      <c r="K17" s="73" t="str">
        <f>IF(F17=[1]Daten!A26,'[1]Berechnung Tim'!E17*[1]Daten!F26,IF(F17=[1]Daten!A27,'[1]Berechnung Tim'!E17*[1]Daten!F27,IF(F17=[1]Daten!A28,'[1]Berechnung Tim'!E17*[1]Daten!F28,IF(F17=[1]Daten!A29,'[1]Berechnung Tim'!E17*[1]Daten!F29,IF(F17=[1]Daten!A30,'[1]Berechnung Tim'!E17*[1]Daten!F30,IF(F17=[1]Daten!A31,'[1]Berechnung Tim'!E17*[1]Daten!F31,IF(F17=[1]Daten!A32,'[1]Berechnung Tim'!E17*[1]Daten!F32,IF(F17=[1]Daten!A33,'[1]Berechnung Tim'!E17*[1]Daten!F33,IF(F17=[1]Daten!A34,'[1]Berechnung Tim'!E17*[1]Daten!F34,IF(F17=[1]Daten!A35,'[1]Berechnung Tim'!E17*[1]Daten!F35,IF(F17=[1]Daten!A36,'[1]Berechnung Tim'!E17*[1]Daten!F36,IF(F17=[1]Daten!A37,'[1]Berechnung Tim'!E17*[1]Daten!F37,IF(F17=[1]Daten!A38,'[1]Berechnung Tim'!E17*[1]Daten!F38,IF(F17=[1]Daten!A39,'[1]Berechnung Tim'!E17*[1]Daten!F39,IF(F17=[1]Daten!A40,'[1]Berechnung Tim'!E17*[1]Daten!F40,IF(F17=[1]Daten!A41,'[1]Berechnung Tim'!E17*[1]Daten!F41,IF(F17=[1]Daten!A42,'[1]Berechnung Tim'!E17*[1]Daten!F42,IF(F17=[1]Daten!A43,'[1]Berechnung Tim'!E17*[1]Daten!F43,IF(F17=[1]Daten!A44,'[1]Berechnung Tim'!E17*[1]Daten!F44,IF(F17=[1]Daten!A45,'[1]Berechnung Tim'!E17*[1]Daten!F45,IF(F17=[1]Daten!A46,'[1]Berechnung Tim'!E17*[1]Daten!F46,IF(F17=[1]Daten!A47,'[1]Berechnung Tim'!E17*[1]Daten!F47,IF(F17=[1]Daten!A48,'[1]Berechnung Tim'!E17*[1]Daten!F48,IF(F17=[1]Daten!A49,'[1]Berechnung Tim'!E17*[1]Daten!F49,""))))))))))))))))))))))))</f>
        <v/>
      </c>
      <c r="L17" s="2" t="str">
        <f>IF('[1]Berechnung Tim'!F17=[1]Daten!A26,[1]Daten!G26,IF('[1]Berechnung Tim'!F17=[1]Daten!A27,[1]Daten!G27,IF('[1]Berechnung Tim'!F17=[1]Daten!A28,[1]Daten!G28,IF('[1]Berechnung Tim'!F17=[1]Daten!A29,[1]Daten!G29,IF('[1]Berechnung Tim'!F17=[1]Daten!A30,[1]Daten!G30,IF('[1]Berechnung Tim'!F17=[1]Daten!A31,[1]Daten!G31,IF('[1]Berechnung Tim'!F17=[1]Daten!A32,[1]Daten!G32,IF('[1]Berechnung Tim'!F17=[1]Daten!A33,[1]Daten!G33,IF('[1]Berechnung Tim'!F17=[1]Daten!A34,[1]Daten!G34,IF('[1]Berechnung Tim'!F17=[1]Daten!A35,[1]Daten!G35,IF('[1]Berechnung Tim'!F17=[1]Daten!A36,[1]Daten!G36,IF('[1]Berechnung Tim'!F17=[1]Daten!A37,[1]Daten!G37,IF('[1]Berechnung Tim'!F17=[1]Daten!A38,[1]Daten!G38,IF('[1]Berechnung Tim'!F17=[1]Daten!A39,[1]Daten!G39,IF('[1]Berechnung Tim'!F17=[1]Daten!A40,[1]Daten!G40,IF('[1]Berechnung Tim'!F17=[1]Daten!A41,[1]Daten!G41,IF('[1]Berechnung Tim'!F17=[1]Daten!A42,[1]Daten!G42,IF('[1]Berechnung Tim'!F17=[1]Daten!A43,[1]Daten!G43,IF('[1]Berechnung Tim'!F17=[1]Daten!A44,[1]Daten!G44,IF('[1]Berechnung Tim'!F17=[1]Daten!A45,[1]Daten!G45,IF('[1]Berechnung Tim'!F17=[1]Daten!A46,[1]Daten!G46,IF('[1]Berechnung Tim'!F17=[1]Daten!A47,[1]Daten!G47,IF('[1]Berechnung Tim'!F17=[1]Daten!A48,[1]Daten!G48,IF('[1]Berechnung Tim'!F17=[1]Daten!A49,[1]Daten!G49,""))))))))))))))))))))))))</f>
        <v/>
      </c>
      <c r="M17" s="73" t="str">
        <f>IF(F17=[1]Daten!A26,'[1]Berechnung Tim'!E17*[1]Daten!H26,IF(F17=[1]Daten!A27,'[1]Berechnung Tim'!E17*[1]Daten!H27,IF(F17=[1]Daten!A28,'[1]Berechnung Tim'!E17*[1]Daten!H28,IF(F17=[1]Daten!A29,'[1]Berechnung Tim'!E17*[1]Daten!H29,IF(F17=[1]Daten!A30,'[1]Berechnung Tim'!E17*[1]Daten!H30,IF(F17=[1]Daten!A31,'[1]Berechnung Tim'!E17*[1]Daten!H31,IF(F17=[1]Daten!A32,'[1]Berechnung Tim'!E17*[1]Daten!H32,IF(F17=[1]Daten!A33,'[1]Berechnung Tim'!E17*[1]Daten!H33,IF(F17=[1]Daten!A34,'[1]Berechnung Tim'!E17*[1]Daten!H34,IF(F17=[1]Daten!A35,'[1]Berechnung Tim'!E17*[1]Daten!H35,IF(F17=[1]Daten!A36,'[1]Berechnung Tim'!E17*[1]Daten!H36,IF(F17=[1]Daten!A37,'[1]Berechnung Tim'!E17*[1]Daten!H37,IF(F17=[1]Daten!A38,'[1]Berechnung Tim'!E17*[1]Daten!H38,IF(F17=[1]Daten!A39,'[1]Berechnung Tim'!E17*[1]Daten!H39,IF(F17=[1]Daten!A40,'[1]Berechnung Tim'!E17*[1]Daten!H40,IF(F17=[1]Daten!A41,'[1]Berechnung Tim'!E17*[1]Daten!H41,IF(F17=[1]Daten!A42,'[1]Berechnung Tim'!E17*[1]Daten!H42,IF(F17=[1]Daten!A43,'[1]Berechnung Tim'!E17*[1]Daten!H43,IF(F17=[1]Daten!A44,'[1]Berechnung Tim'!E17*[1]Daten!H44,IF(F17=[1]Daten!A45,'[1]Berechnung Tim'!E17*[1]Daten!H45,IF(F17=[1]Daten!A46,'[1]Berechnung Tim'!E17*[1]Daten!H46,IF(F17=[1]Daten!A47,'[1]Berechnung Tim'!E17*[1]Daten!H47,IF(F17=[1]Daten!A48,'[1]Berechnung Tim'!E17*[1]Daten!H48,IF(F17=[1]Daten!A49,'[1]Berechnung Tim'!E17*[1]Daten!H49,""))))))))))))))))))))))))</f>
        <v/>
      </c>
      <c r="N17" s="2" t="str">
        <f>IF('[1]Berechnung Tim'!F17=[1]Daten!A26,[1]Daten!I26,IF('[1]Berechnung Tim'!F17=[1]Daten!A27,[1]Daten!I27,IF('[1]Berechnung Tim'!F17=[1]Daten!A28,[1]Daten!I28,IF('[1]Berechnung Tim'!F17=[1]Daten!A29,[1]Daten!I29,IF('[1]Berechnung Tim'!F17=[1]Daten!A30,[1]Daten!I30,IF('[1]Berechnung Tim'!F17=[1]Daten!A31,[1]Daten!I31,IF('[1]Berechnung Tim'!F17=[1]Daten!A32,[1]Daten!I32,IF('[1]Berechnung Tim'!F17=[1]Daten!A33,[1]Daten!I33,IF('[1]Berechnung Tim'!F17=[1]Daten!A34,[1]Daten!I34,IF('[1]Berechnung Tim'!F17=[1]Daten!A35,[1]Daten!I35,IF('[1]Berechnung Tim'!F17=[1]Daten!A36,[1]Daten!I36,IF('[1]Berechnung Tim'!F17=[1]Daten!A37,[1]Daten!I37,IF('[1]Berechnung Tim'!F17=[1]Daten!A38,[1]Daten!I38,IF('[1]Berechnung Tim'!F17=[1]Daten!A39,[1]Daten!I39,IF('[1]Berechnung Tim'!F17=[1]Daten!A40,[1]Daten!I40,IF('[1]Berechnung Tim'!F17=[1]Daten!A41,[1]Daten!I41,IF('[1]Berechnung Tim'!F17=[1]Daten!A42,[1]Daten!I42,IF('[1]Berechnung Tim'!F17=[1]Daten!A43,[1]Daten!I43,IF('[1]Berechnung Tim'!F17=[1]Daten!A44,[1]Daten!I44,IF('[1]Berechnung Tim'!F17=[1]Daten!A45,[1]Daten!I45,IF('[1]Berechnung Tim'!F17=[1]Daten!A46,[1]Daten!I46,IF('[1]Berechnung Tim'!F17=[1]Daten!A47,[1]Daten!I47,IF('[1]Berechnung Tim'!F17=[1]Daten!A48,[1]Daten!I48,IF('[1]Berechnung Tim'!F17=[1]Daten!A49,[1]Daten!I49,""))))))))))))))))))))))))</f>
        <v/>
      </c>
      <c r="O17" s="82" t="str">
        <f>IF('[1]Berechnung Tim'!F17=[1]Daten!A26,[1]Daten!J26*E17,IF('[1]Berechnung Tim'!F17=[1]Daten!A27,[1]Daten!J27*E17,IF('[1]Berechnung Tim'!F17=[1]Daten!A28,[1]Daten!J28*E17,IF('[1]Berechnung Tim'!F17=[1]Daten!A29,[1]Daten!J29*E17,IF('[1]Berechnung Tim'!F17=[1]Daten!A30,[1]Daten!J30*E17,IF('[1]Berechnung Tim'!F17=[1]Daten!A31,[1]Daten!J31*E17,IF('[1]Berechnung Tim'!F17=[1]Daten!A32,[1]Daten!J32*E17,IF('[1]Berechnung Tim'!F17=[1]Daten!A33,[1]Daten!J33*E17,IF('[1]Berechnung Tim'!F17=[1]Daten!A34,[1]Daten!J34*E17,IF('[1]Berechnung Tim'!F17=[1]Daten!A35,[1]Daten!J35*E17,IF('[1]Berechnung Tim'!F17=[1]Daten!A36,[1]Daten!J36*E17,IF('[1]Berechnung Tim'!F17=[1]Daten!A37,[1]Daten!J37*E17,IF('[1]Berechnung Tim'!F17=[1]Daten!A38,[1]Daten!J38*E17,IF('[1]Berechnung Tim'!F17=[1]Daten!A39,[1]Daten!J39*E17,IF('[1]Berechnung Tim'!F17=[1]Daten!A40,[1]Daten!J40*E17,IF('[1]Berechnung Tim'!F17=[1]Daten!A41,[1]Daten!J41*E17,IF('[1]Berechnung Tim'!F17=[1]Daten!A42,[1]Daten!J42*E17,IF('[1]Berechnung Tim'!F17=[1]Daten!A43,[1]Daten!J43*E17,IF('[1]Berechnung Tim'!F17=[1]Daten!A44,[1]Daten!J44*E17,IF('[1]Berechnung Tim'!F17=[1]Daten!A45,[1]Daten!J45*E17,IF('[1]Berechnung Tim'!F17=[1]Daten!A46,[1]Daten!J46*E17,IF('[1]Berechnung Tim'!F17=[1]Daten!A47,[1]Daten!J47*E17,IF('[1]Berechnung Tim'!F17=[1]Daten!A48,[1]Daten!J48*E17,IF('[1]Berechnung Tim'!F17=[1]Daten!A49,[1]Daten!J49,""))))))))))))))))))))))))</f>
        <v/>
      </c>
      <c r="P17" s="35" t="s">
        <v>319</v>
      </c>
    </row>
    <row r="18" spans="1:20" s="11" customFormat="1" ht="16.5" thickTop="1" thickBot="1" x14ac:dyDescent="0.3">
      <c r="B18" s="16" t="str">
        <f>IF('[1]Berechnung Tim'!B15=[1]Daten!A118,[1]Daten!E118,IF('[1]Berechnung Tim'!B15=[1]Daten!A119,[1]Daten!E119,IF('[1]Berechnung Tim'!B15=[1]Daten!A120,[1]Daten!E120,IF('[1]Berechnung Tim'!B15=[1]Daten!A121,[1]Daten!E121,IF('[1]Berechnung Tim'!B15=[1]Daten!A122,[1]Daten!E122,IF('[1]Berechnung Tim'!B15=[1]Daten!A123,[1]Daten!E123,IF('[1]Berechnung Tim'!B15=[1]Daten!A124,[1]Daten!E124,IF('[1]Berechnung Tim'!B15=[1]Daten!A125,[1]Daten!E125,IF('[1]Berechnung Tim'!B15=[1]Daten!A126,[1]Daten!E126,IF('[1]Berechnung Tim'!B15=[1]Daten!A127,[1]Daten!E127,IF('[1]Berechnung Tim'!B15=[1]Daten!A128,[1]Daten!E128,IF('[1]Berechnung Tim'!B15=[1]Daten!A129,[1]Daten!E129,IF('[1]Berechnung Tim'!B15=[1]Daten!A130,[1]Daten!E130,IF('[1]Berechnung Tim'!B15=[1]Daten!A131,[1]Daten!E131,IF('[1]Berechnung Tim'!B15=[1]Daten!A132,[1]Daten!E132,IF('[1]Berechnung Tim'!B15=[1]Daten!A133,[1]Daten!E133,IF('[1]Berechnung Tim'!B15=[1]Daten!A134,[1]Daten!E134,IF('[1]Berechnung Tim'!B15=[1]Daten!A135,[1]Daten!E135,IF('[1]Berechnung Tim'!B15=[1]Daten!A136,[1]Daten!E136,IF('[1]Berechnung Tim'!B15=[1]Daten!A137,[1]Daten!E137,IF('[1]Berechnung Tim'!B15=[1]Daten!A138,[1]Daten!E138,IF('[1]Berechnung Tim'!B15=[1]Daten!A139,[1]Daten!E139,IF('[1]Berechnung Tim'!B15=[1]Daten!A140,[1]Daten!E140,IF('[1]Berechnung Tim'!B15=[1]Daten!A141,[1]Daten!E141,IF('[1]Berechnung Tim'!B15=[1]Daten!A142,[1]Daten!E142,IF('[1]Berechnung Tim'!B15=[1]Daten!A143,[1]Daten!E143,IF('[1]Berechnung Tim'!B15=[1]Daten!A144,[1]Daten!E144,IF('[1]Berechnung Tim'!B15=[1]Daten!A145,[1]Daten!E145,IF('[1]Berechnung Tim'!B15=[1]Daten!A146,[1]Daten!E146,IF('[1]Berechnung Tim'!B15=[1]Daten!A147,[1]Daten!E147,IF('[1]Berechnung Tim'!B15=[1]Daten!A148,[1]Daten!E148,IF('[1]Berechnung Tim'!B15=[1]Daten!A149,[1]Daten!E149,IF('[1]Berechnung Tim'!B15=[1]Daten!A150,[1]Daten!E150,IF('[1]Berechnung Tim'!B15=[1]Daten!A151,[1]Daten!E151,IF('[1]Berechnung Tim'!B15=[1]Daten!A152,[1]Daten!E152,IF('[1]Berechnung Tim'!B15=[1]Daten!A153,[1]Daten!E153,""))))))))))))))))))))))))))))))))))))</f>
        <v>Windpulver 3</v>
      </c>
      <c r="C18" s="43">
        <f>IF('[1]Berechnung Tim'!B15=[1]Daten!A118,[1]Daten!D118,IF('[1]Berechnung Tim'!B15=[1]Daten!A119,[1]Daten!D119,IF('[1]Berechnung Tim'!B15=[1]Daten!A120,[1]Daten!D120,IF('[1]Berechnung Tim'!B15=[1]Daten!A121,[1]Daten!D121,IF('[1]Berechnung Tim'!B15=[1]Daten!A122,[1]Daten!D122,IF('[1]Berechnung Tim'!B15=[1]Daten!A123,[1]Daten!D123,IF('[1]Berechnung Tim'!B15=[1]Daten!A124,[1]Daten!D124,IF('[1]Berechnung Tim'!B15=[1]Daten!A125,[1]Daten!D125,IF('[1]Berechnung Tim'!B15=[1]Daten!A126,[1]Daten!D126,IF('[1]Berechnung Tim'!B15=[1]Daten!A127,[1]Daten!D127,IF('[1]Berechnung Tim'!B15=[1]Daten!A128,[1]Daten!D128,IF('[1]Berechnung Tim'!B15=[1]Daten!A129,[1]Daten!D129,IF('[1]Berechnung Tim'!B15=[1]Daten!A130,[1]Daten!D130,IF('[1]Berechnung Tim'!B15=[1]Daten!A131,[1]Daten!D131,IF('[1]Berechnung Tim'!B15=[1]Daten!A132,[1]Daten!D132,IF('[1]Berechnung Tim'!B15=[1]Daten!A133,[1]Daten!D133,IF('[1]Berechnung Tim'!B15=[1]Daten!A134,[1]Daten!D134,IF('[1]Berechnung Tim'!B15=[1]Daten!A135,[1]Daten!D135,IF('[1]Berechnung Tim'!B15=[1]Daten!A136,[1]Daten!D136,IF('[1]Berechnung Tim'!B15=[1]Daten!A137,[1]Daten!D137,IF('[1]Berechnung Tim'!B15=[1]Daten!A138,[1]Daten!D138,IF('[1]Berechnung Tim'!B15=[1]Daten!A139,[1]Daten!D139,IF('[1]Berechnung Tim'!B15=[1]Daten!A140,[1]Daten!D140,IF('[1]Berechnung Tim'!B15=[1]Daten!A141,[1]Daten!D141,IF('[1]Berechnung Tim'!B15=[1]Daten!A142,[1]Daten!D142,IF('[1]Berechnung Tim'!B15=[1]Daten!A143,[1]Daten!D143,IF('[1]Berechnung Tim'!B15=[1]Daten!A144,[1]Daten!D144,IF('[1]Berechnung Tim'!B15=[1]Daten!A145,[1]Daten!D145,IF('[1]Berechnung Tim'!B15=[1]Daten!A146,[1]Daten!D146,IF('[1]Berechnung Tim'!B15=[1]Daten!A147,[1]Daten!D147,IF('[1]Berechnung Tim'!B15=[1]Daten!A148,[1]Daten!D148,IF('[1]Berechnung Tim'!B15=[1]Daten!A149,[1]Daten!D149,IF('[1]Berechnung Tim'!B15=[1]Daten!A150,[1]Daten!D150,IF('[1]Berechnung Tim'!B15=[1]Daten!A151,[1]Daten!D151,IF('[1]Berechnung Tim'!B15=[1]Daten!A152,[1]Daten!D152,IF('[1]Berechnung Tim'!B15=[1]Daten!A153,[1]Daten!D153,""))))))))))))))))))))))))))))))))))))</f>
        <v>12</v>
      </c>
      <c r="E18" s="75"/>
      <c r="F18" s="18"/>
      <c r="G18" s="73" t="str">
        <f>IF(F18=[1]Daten!A26,'[1]Berechnung Tim'!E18*[1]Daten!B26,IF(F18=[1]Daten!A27,'[1]Berechnung Tim'!E18*[1]Daten!B27,IF(F18=[1]Daten!A28,'[1]Berechnung Tim'!E18*[1]Daten!B28,IF(F18=[1]Daten!A29,'[1]Berechnung Tim'!E18*[1]Daten!B29,IF(F18=[1]Daten!A30,'[1]Berechnung Tim'!E18*[1]Daten!B30,IF(F18=[1]Daten!A31,'[1]Berechnung Tim'!E18*[1]Daten!B31,IF(F18=[1]Daten!A32,'[1]Berechnung Tim'!E18*[1]Daten!B32,IF(F18=[1]Daten!A33,'[1]Berechnung Tim'!E18*[1]Daten!B33,IF(F18=[1]Daten!A34,'[1]Berechnung Tim'!E18*[1]Daten!B34,IF(F18=[1]Daten!A35,'[1]Berechnung Tim'!E18*[1]Daten!B35,IF(F18=[1]Daten!A36,'[1]Berechnung Tim'!E18*[1]Daten!B36,IF(F18=[1]Daten!A37,'[1]Berechnung Tim'!E18*[1]Daten!B37,IF(F18=[1]Daten!A38,'[1]Berechnung Tim'!E18*[1]Daten!B38,IF(F18=[1]Daten!A39,'[1]Berechnung Tim'!E18*[1]Daten!B39,IF(F18=[1]Daten!A40,'[1]Berechnung Tim'!E18*[1]Daten!B40,IF(F18=[1]Daten!A41,'[1]Berechnung Tim'!E18*[1]Daten!B41,IF(F18=[1]Daten!A42,'[1]Berechnung Tim'!E18*[1]Daten!B42,IF(F18=[1]Daten!A43,'[1]Berechnung Tim'!E18*[1]Daten!B43,IF(F18=[1]Daten!A44,'[1]Berechnung Tim'!E18*[1]Daten!B44,IF(F18=[1]Daten!A45,'[1]Berechnung Tim'!E18*[1]Daten!B45,IF(F18=[1]Daten!A46,'[1]Berechnung Tim'!E18*[1]Daten!B46,IF(F18=[1]Daten!A47,'[1]Berechnung Tim'!E18*[1]Daten!B47,IF(F18=[1]Daten!A48,'[1]Berechnung Tim'!E18*[1]Daten!B48,IF(F18=[1]Daten!A49,'[1]Berechnung Tim'!E18*[1]Daten!B49,""))))))))))))))))))))))))</f>
        <v/>
      </c>
      <c r="H18" s="2" t="str">
        <f>IF('[1]Berechnung Tim'!F18=[1]Daten!A26,[1]Daten!C26,IF('[1]Berechnung Tim'!F18=[1]Daten!A27,[1]Daten!C27,IF('[1]Berechnung Tim'!F18=[1]Daten!A28,[1]Daten!C28,IF('[1]Berechnung Tim'!F18=[1]Daten!A29,[1]Daten!C29,IF('[1]Berechnung Tim'!F18=[1]Daten!A30,[1]Daten!C30,IF('[1]Berechnung Tim'!F18=[1]Daten!A31,[1]Daten!C31,IF('[1]Berechnung Tim'!F18=[1]Daten!A32,[1]Daten!C32,IF('[1]Berechnung Tim'!F18=[1]Daten!A33,[1]Daten!C33,IF('[1]Berechnung Tim'!F18=[1]Daten!A34,[1]Daten!C34,IF('[1]Berechnung Tim'!F18=[1]Daten!A35,[1]Daten!C35,IF('[1]Berechnung Tim'!F18=[1]Daten!A36,[1]Daten!C36,IF('[1]Berechnung Tim'!F18=[1]Daten!A37,[1]Daten!C37,IF('[1]Berechnung Tim'!F18=[1]Daten!A38,[1]Daten!C38,IF('[1]Berechnung Tim'!F18=[1]Daten!A39,[1]Daten!C39,IF('[1]Berechnung Tim'!F18=[1]Daten!A40,[1]Daten!C40,IF('[1]Berechnung Tim'!F18=[1]Daten!A41,[1]Daten!C41,IF('[1]Berechnung Tim'!F18=[1]Daten!A42,[1]Daten!C42,IF('[1]Berechnung Tim'!F18=[1]Daten!A43,[1]Daten!C43,IF('[1]Berechnung Tim'!F18=[1]Daten!A44,[1]Daten!C44,IF('[1]Berechnung Tim'!F18=[1]Daten!A45,[1]Daten!C45,IF('[1]Berechnung Tim'!F18=[1]Daten!A46,[1]Daten!C46,IF('[1]Berechnung Tim'!F18=[1]Daten!A47,[1]Daten!C47,IF('[1]Berechnung Tim'!F18=[1]Daten!A48,[1]Daten!C48,IF('[1]Berechnung Tim'!F18=[1]Daten!A49,[1]Daten!C49,""))))))))))))))))))))))))</f>
        <v/>
      </c>
      <c r="I18" s="73" t="str">
        <f>IF(F18=[1]Daten!A26,'[1]Berechnung Tim'!E18*[1]Daten!D26,IF(F18=[1]Daten!A27,'[1]Berechnung Tim'!E18*[1]Daten!D27,IF(F18=[1]Daten!A28,'[1]Berechnung Tim'!E18*[1]Daten!D28,IF(F18=[1]Daten!A29,'[1]Berechnung Tim'!E18*[1]Daten!D29,IF(F18=[1]Daten!A30,'[1]Berechnung Tim'!E18*[1]Daten!D30,IF(F18=[1]Daten!A31,'[1]Berechnung Tim'!E18*[1]Daten!D31,IF(F18=[1]Daten!A32,'[1]Berechnung Tim'!E18*[1]Daten!D32,IF(F18=[1]Daten!A33,'[1]Berechnung Tim'!E18*[1]Daten!D33,IF(F18=[1]Daten!A34,'[1]Berechnung Tim'!E18*[1]Daten!D34,IF(F18=[1]Daten!A35,'[1]Berechnung Tim'!E18*[1]Daten!D35,IF(F18=[1]Daten!A36,'[1]Berechnung Tim'!E18*[1]Daten!D36,IF(F18=[1]Daten!A37,'[1]Berechnung Tim'!E18*[1]Daten!D37,IF(F18=[1]Daten!A38,'[1]Berechnung Tim'!E18*[1]Daten!D38,IF(F18=[1]Daten!A39,'[1]Berechnung Tim'!E18*[1]Daten!D39,IF(F18=[1]Daten!A40,'[1]Berechnung Tim'!E18*[1]Daten!D40,IF(F18=[1]Daten!A41,'[1]Berechnung Tim'!E18*[1]Daten!D41,IF(F18=[1]Daten!A42,'[1]Berechnung Tim'!E18*[1]Daten!D42,IF(F18=[1]Daten!A43,'[1]Berechnung Tim'!E18*[1]Daten!D43,IF(F18=[1]Daten!A44,'[1]Berechnung Tim'!E18*[1]Daten!D44,IF(F18=[1]Daten!A45,'[1]Berechnung Tim'!E18*[1]Daten!D45,IF(F18=[1]Daten!A46,'[1]Berechnung Tim'!E18*[1]Daten!D46,IF(F18=[1]Daten!A47,'[1]Berechnung Tim'!E18*[1]Daten!D47,IF(F18=[1]Daten!A48,'[1]Berechnung Tim'!E18*[1]Daten!D48,IF(F18=[1]Daten!A49,'[1]Berechnung Tim'!E18*[1]Daten!D49,""))))))))))))))))))))))))</f>
        <v/>
      </c>
      <c r="J18" s="2" t="str">
        <f>IF('[1]Berechnung Tim'!F18=[1]Daten!A26,[1]Daten!E26,IF('[1]Berechnung Tim'!F18=[1]Daten!A27,[1]Daten!E27,IF('[1]Berechnung Tim'!F18=[1]Daten!A28,[1]Daten!E28,IF('[1]Berechnung Tim'!F18=[1]Daten!A29,[1]Daten!E29,IF('[1]Berechnung Tim'!F18=[1]Daten!A30,[1]Daten!E30,IF('[1]Berechnung Tim'!F18=[1]Daten!A31,[1]Daten!E31,IF('[1]Berechnung Tim'!F18=[1]Daten!A32,[1]Daten!E32,IF('[1]Berechnung Tim'!F18=[1]Daten!A33,[1]Daten!E33,IF('[1]Berechnung Tim'!F18=[1]Daten!A34,[1]Daten!E34,IF('[1]Berechnung Tim'!F18=[1]Daten!A35,[1]Daten!E35,IF('[1]Berechnung Tim'!F18=[1]Daten!A36,[1]Daten!E36,IF('[1]Berechnung Tim'!F18=[1]Daten!A37,[1]Daten!E37,IF('[1]Berechnung Tim'!F18=[1]Daten!A38,[1]Daten!E38,IF('[1]Berechnung Tim'!F18=[1]Daten!A39,[1]Daten!E39,IF('[1]Berechnung Tim'!F18=[1]Daten!A40,[1]Daten!E40,IF('[1]Berechnung Tim'!F18=[1]Daten!A41,[1]Daten!E41,IF('[1]Berechnung Tim'!F18=[1]Daten!A42,[1]Daten!E42,IF('[1]Berechnung Tim'!F18=[1]Daten!A43,[1]Daten!E43,IF('[1]Berechnung Tim'!F18=[1]Daten!A44,[1]Daten!E44,IF('[1]Berechnung Tim'!F18=[1]Daten!A45,[1]Daten!E45,IF('[1]Berechnung Tim'!F18=[1]Daten!A46,[1]Daten!E46,IF('[1]Berechnung Tim'!F18=[1]Daten!A47,[1]Daten!E47,IF('[1]Berechnung Tim'!F18=[1]Daten!A48,[1]Daten!E48,IF('[1]Berechnung Tim'!F18=[1]Daten!A49,[1]Daten!E49,""))))))))))))))))))))))))</f>
        <v/>
      </c>
      <c r="K18" s="73" t="str">
        <f>IF(F18=[1]Daten!A26,'[1]Berechnung Tim'!E18*[1]Daten!F26,IF(F18=[1]Daten!A27,'[1]Berechnung Tim'!E18*[1]Daten!F27,IF(F18=[1]Daten!A28,'[1]Berechnung Tim'!E18*[1]Daten!F28,IF(F18=[1]Daten!A29,'[1]Berechnung Tim'!E18*[1]Daten!F29,IF(F18=[1]Daten!A30,'[1]Berechnung Tim'!E18*[1]Daten!F30,IF(F18=[1]Daten!A31,'[1]Berechnung Tim'!E18*[1]Daten!F31,IF(F18=[1]Daten!A32,'[1]Berechnung Tim'!E18*[1]Daten!F32,IF(F18=[1]Daten!A33,'[1]Berechnung Tim'!E18*[1]Daten!F33,IF(F18=[1]Daten!A34,'[1]Berechnung Tim'!E18*[1]Daten!F34,IF(F18=[1]Daten!A35,'[1]Berechnung Tim'!E18*[1]Daten!F35,IF(F18=[1]Daten!A36,'[1]Berechnung Tim'!E18*[1]Daten!F36,IF(F18=[1]Daten!A37,'[1]Berechnung Tim'!E18*[1]Daten!F37,IF(F18=[1]Daten!A38,'[1]Berechnung Tim'!E18*[1]Daten!F38,IF(F18=[1]Daten!A39,'[1]Berechnung Tim'!E18*[1]Daten!F39,IF(F18=[1]Daten!A40,'[1]Berechnung Tim'!E18*[1]Daten!F40,IF(F18=[1]Daten!A41,'[1]Berechnung Tim'!E18*[1]Daten!F41,IF(F18=[1]Daten!A42,'[1]Berechnung Tim'!E18*[1]Daten!F42,IF(F18=[1]Daten!A43,'[1]Berechnung Tim'!E18*[1]Daten!F43,IF(F18=[1]Daten!A44,'[1]Berechnung Tim'!E18*[1]Daten!F44,IF(F18=[1]Daten!A45,'[1]Berechnung Tim'!E18*[1]Daten!F45,IF(F18=[1]Daten!A46,'[1]Berechnung Tim'!E18*[1]Daten!F46,IF(F18=[1]Daten!A47,'[1]Berechnung Tim'!E18*[1]Daten!F47,IF(F18=[1]Daten!A48,'[1]Berechnung Tim'!E18*[1]Daten!F48,IF(F18=[1]Daten!A49,'[1]Berechnung Tim'!E18*[1]Daten!F49,""))))))))))))))))))))))))</f>
        <v/>
      </c>
      <c r="L18" s="2" t="str">
        <f>IF('[1]Berechnung Tim'!F18=[1]Daten!A26,[1]Daten!G26,IF('[1]Berechnung Tim'!F18=[1]Daten!A27,[1]Daten!G27,IF('[1]Berechnung Tim'!F18=[1]Daten!A28,[1]Daten!G28,IF('[1]Berechnung Tim'!F18=[1]Daten!A29,[1]Daten!G29,IF('[1]Berechnung Tim'!F18=[1]Daten!A30,[1]Daten!G30,IF('[1]Berechnung Tim'!F18=[1]Daten!A31,[1]Daten!G31,IF('[1]Berechnung Tim'!F18=[1]Daten!A32,[1]Daten!G32,IF('[1]Berechnung Tim'!F18=[1]Daten!A33,[1]Daten!G33,IF('[1]Berechnung Tim'!F18=[1]Daten!A34,[1]Daten!G34,IF('[1]Berechnung Tim'!F18=[1]Daten!A35,[1]Daten!G35,IF('[1]Berechnung Tim'!F18=[1]Daten!A36,[1]Daten!G36,IF('[1]Berechnung Tim'!F18=[1]Daten!A37,[1]Daten!G37,IF('[1]Berechnung Tim'!F18=[1]Daten!A38,[1]Daten!G38,IF('[1]Berechnung Tim'!F18=[1]Daten!A39,[1]Daten!G39,IF('[1]Berechnung Tim'!F18=[1]Daten!A40,[1]Daten!G40,IF('[1]Berechnung Tim'!F18=[1]Daten!A41,[1]Daten!G41,IF('[1]Berechnung Tim'!F18=[1]Daten!A42,[1]Daten!G42,IF('[1]Berechnung Tim'!F18=[1]Daten!A43,[1]Daten!G43,IF('[1]Berechnung Tim'!F18=[1]Daten!A44,[1]Daten!G44,IF('[1]Berechnung Tim'!F18=[1]Daten!A45,[1]Daten!G45,IF('[1]Berechnung Tim'!F18=[1]Daten!A46,[1]Daten!G46,IF('[1]Berechnung Tim'!F18=[1]Daten!A47,[1]Daten!G47,IF('[1]Berechnung Tim'!F18=[1]Daten!A48,[1]Daten!G48,IF('[1]Berechnung Tim'!F18=[1]Daten!A49,[1]Daten!G49,""))))))))))))))))))))))))</f>
        <v/>
      </c>
      <c r="M18" s="73" t="str">
        <f>IF(F18=[1]Daten!A26,'[1]Berechnung Tim'!E18*[1]Daten!H26,IF(F18=[1]Daten!A27,'[1]Berechnung Tim'!E18*[1]Daten!H27,IF(F18=[1]Daten!A28,'[1]Berechnung Tim'!E18*[1]Daten!H28,IF(F18=[1]Daten!A29,'[1]Berechnung Tim'!E18*[1]Daten!H29,IF(F18=[1]Daten!A30,'[1]Berechnung Tim'!E18*[1]Daten!H30,IF(F18=[1]Daten!A31,'[1]Berechnung Tim'!E18*[1]Daten!H31,IF(F18=[1]Daten!A32,'[1]Berechnung Tim'!E18*[1]Daten!H32,IF(F18=[1]Daten!A33,'[1]Berechnung Tim'!E18*[1]Daten!H33,IF(F18=[1]Daten!A34,'[1]Berechnung Tim'!E18*[1]Daten!H34,IF(F18=[1]Daten!A35,'[1]Berechnung Tim'!E18*[1]Daten!H35,IF(F18=[1]Daten!A36,'[1]Berechnung Tim'!E18*[1]Daten!H36,IF(F18=[1]Daten!A37,'[1]Berechnung Tim'!E18*[1]Daten!H37,IF(F18=[1]Daten!A38,'[1]Berechnung Tim'!E18*[1]Daten!H38,IF(F18=[1]Daten!A39,'[1]Berechnung Tim'!E18*[1]Daten!H39,IF(F18=[1]Daten!A40,'[1]Berechnung Tim'!E18*[1]Daten!H40,IF(F18=[1]Daten!A41,'[1]Berechnung Tim'!E18*[1]Daten!H41,IF(F18=[1]Daten!A42,'[1]Berechnung Tim'!E18*[1]Daten!H42,IF(F18=[1]Daten!A43,'[1]Berechnung Tim'!E18*[1]Daten!H43,IF(F18=[1]Daten!A44,'[1]Berechnung Tim'!E18*[1]Daten!H44,IF(F18=[1]Daten!A45,'[1]Berechnung Tim'!E18*[1]Daten!H45,IF(F18=[1]Daten!A46,'[1]Berechnung Tim'!E18*[1]Daten!H46,IF(F18=[1]Daten!A47,'[1]Berechnung Tim'!E18*[1]Daten!H47,IF(F18=[1]Daten!A48,'[1]Berechnung Tim'!E18*[1]Daten!H48,IF(F18=[1]Daten!A49,'[1]Berechnung Tim'!E18*[1]Daten!H49,""))))))))))))))))))))))))</f>
        <v/>
      </c>
      <c r="N18" s="2" t="str">
        <f>IF('[1]Berechnung Tim'!F18=[1]Daten!A26,[1]Daten!I26,IF('[1]Berechnung Tim'!F18=[1]Daten!A27,[1]Daten!I27,IF('[1]Berechnung Tim'!F18=[1]Daten!A28,[1]Daten!I28,IF('[1]Berechnung Tim'!F18=[1]Daten!A29,[1]Daten!I29,IF('[1]Berechnung Tim'!F18=[1]Daten!A30,[1]Daten!I30,IF('[1]Berechnung Tim'!F18=[1]Daten!A31,[1]Daten!I31,IF('[1]Berechnung Tim'!F18=[1]Daten!A32,[1]Daten!I32,IF('[1]Berechnung Tim'!F18=[1]Daten!A33,[1]Daten!I33,IF('[1]Berechnung Tim'!F18=[1]Daten!A34,[1]Daten!I34,IF('[1]Berechnung Tim'!F18=[1]Daten!A35,[1]Daten!I35,IF('[1]Berechnung Tim'!F18=[1]Daten!A36,[1]Daten!I36,IF('[1]Berechnung Tim'!F18=[1]Daten!A37,[1]Daten!I37,IF('[1]Berechnung Tim'!F18=[1]Daten!A38,[1]Daten!I38,IF('[1]Berechnung Tim'!F18=[1]Daten!A39,[1]Daten!I39,IF('[1]Berechnung Tim'!F18=[1]Daten!A40,[1]Daten!I40,IF('[1]Berechnung Tim'!F18=[1]Daten!A41,[1]Daten!I41,IF('[1]Berechnung Tim'!F18=[1]Daten!A42,[1]Daten!I42,IF('[1]Berechnung Tim'!F18=[1]Daten!A43,[1]Daten!I43,IF('[1]Berechnung Tim'!F18=[1]Daten!A44,[1]Daten!I44,IF('[1]Berechnung Tim'!F18=[1]Daten!A45,[1]Daten!I45,IF('[1]Berechnung Tim'!F18=[1]Daten!A46,[1]Daten!I46,IF('[1]Berechnung Tim'!F18=[1]Daten!A47,[1]Daten!I47,IF('[1]Berechnung Tim'!F18=[1]Daten!A48,[1]Daten!I48,IF('[1]Berechnung Tim'!F18=[1]Daten!A49,[1]Daten!I49,""))))))))))))))))))))))))</f>
        <v/>
      </c>
      <c r="O18" s="82" t="str">
        <f>IF('[1]Berechnung Tim'!F18=[1]Daten!A26,[1]Daten!J26*E18,IF('[1]Berechnung Tim'!F18=[1]Daten!A27,[1]Daten!J27*E18,IF('[1]Berechnung Tim'!F18=[1]Daten!A28,[1]Daten!J28*E18,IF('[1]Berechnung Tim'!F18=[1]Daten!A29,[1]Daten!J29*E18,IF('[1]Berechnung Tim'!F18=[1]Daten!A30,[1]Daten!J30*E18,IF('[1]Berechnung Tim'!F18=[1]Daten!A31,[1]Daten!J31*E18,IF('[1]Berechnung Tim'!F18=[1]Daten!A32,[1]Daten!J32*E18,IF('[1]Berechnung Tim'!F18=[1]Daten!A33,[1]Daten!J33*E18,IF('[1]Berechnung Tim'!F18=[1]Daten!A34,[1]Daten!J34*E18,IF('[1]Berechnung Tim'!F18=[1]Daten!A35,[1]Daten!J35*E18,IF('[1]Berechnung Tim'!F18=[1]Daten!A36,[1]Daten!J36*E18,IF('[1]Berechnung Tim'!F18=[1]Daten!A37,[1]Daten!J37*E18,IF('[1]Berechnung Tim'!F18=[1]Daten!A38,[1]Daten!J38*E18,IF('[1]Berechnung Tim'!F18=[1]Daten!A39,[1]Daten!J39*E18,IF('[1]Berechnung Tim'!F18=[1]Daten!A40,[1]Daten!J40*E18,IF('[1]Berechnung Tim'!F18=[1]Daten!A41,[1]Daten!J41*E18,IF('[1]Berechnung Tim'!F18=[1]Daten!A42,[1]Daten!J42*E18,IF('[1]Berechnung Tim'!F18=[1]Daten!A43,[1]Daten!J43*E18,IF('[1]Berechnung Tim'!F18=[1]Daten!A44,[1]Daten!J44*E18,IF('[1]Berechnung Tim'!F18=[1]Daten!A45,[1]Daten!J45*E18,IF('[1]Berechnung Tim'!F18=[1]Daten!A46,[1]Daten!J46*E18,IF('[1]Berechnung Tim'!F18=[1]Daten!A47,[1]Daten!J47*E18,IF('[1]Berechnung Tim'!F18=[1]Daten!A48,[1]Daten!J48*E18,IF('[1]Berechnung Tim'!F18=[1]Daten!A49,[1]Daten!J49,""))))))))))))))))))))))))</f>
        <v/>
      </c>
      <c r="P18" s="35" t="s">
        <v>319</v>
      </c>
    </row>
    <row r="19" spans="1:20" s="11" customFormat="1" ht="16.5" thickTop="1" thickBot="1" x14ac:dyDescent="0.3">
      <c r="B19" s="16" t="str">
        <f>IF('[1]Berechnung Tim'!B15=[1]Daten!A118,[1]Daten!G118,IF('[1]Berechnung Tim'!B15=[1]Daten!A119,[1]Daten!G119,IF('[1]Berechnung Tim'!B15=[1]Daten!A120,[1]Daten!G120,IF('[1]Berechnung Tim'!B15=[1]Daten!A121,[1]Daten!G121,IF('[1]Berechnung Tim'!B15=[1]Daten!A122,[1]Daten!G122,IF('[1]Berechnung Tim'!B15=[1]Daten!A123,[1]Daten!G123,IF('[1]Berechnung Tim'!B15=[1]Daten!A124,[1]Daten!G124,IF('[1]Berechnung Tim'!B15=[1]Daten!A125,[1]Daten!G125,IF('[1]Berechnung Tim'!B15=[1]Daten!A126,[1]Daten!G126,IF('[1]Berechnung Tim'!B15=[1]Daten!A127,[1]Daten!G127,IF('[1]Berechnung Tim'!B15=[1]Daten!A128,[1]Daten!G128,IF('[1]Berechnung Tim'!B15=[1]Daten!A129,[1]Daten!G129,IF('[1]Berechnung Tim'!B15=[1]Daten!A130,[1]Daten!G130,IF('[1]Berechnung Tim'!B15=[1]Daten!A131,[1]Daten!G131,IF('[1]Berechnung Tim'!B15=[1]Daten!A132,[1]Daten!G132,IF('[1]Berechnung Tim'!B15=[1]Daten!A133,[1]Daten!G133,IF('[1]Berechnung Tim'!B15=[1]Daten!A134,[1]Daten!G134,IF('[1]Berechnung Tim'!B15=[1]Daten!A135,[1]Daten!G135,IF('[1]Berechnung Tim'!B15=[1]Daten!A136,[1]Daten!G136,IF('[1]Berechnung Tim'!B15=[1]Daten!A137,[1]Daten!G137,IF('[1]Berechnung Tim'!B15=[1]Daten!A138,[1]Daten!G138,IF('[1]Berechnung Tim'!B15=[1]Daten!A139,[1]Daten!G139,IF('[1]Berechnung Tim'!B15=[1]Daten!A140,[1]Daten!G140,IF('[1]Berechnung Tim'!B15=[1]Daten!A141,[1]Daten!G141,IF('[1]Berechnung Tim'!B15=[1]Daten!A142,[1]Daten!G142,IF('[1]Berechnung Tim'!B15=[1]Daten!A143,[1]Daten!G143,IF('[1]Berechnung Tim'!B15=[1]Daten!A144,[1]Daten!G144,IF('[1]Berechnung Tim'!B15=[1]Daten!A145,[1]Daten!G145,IF('[1]Berechnung Tim'!B15=[1]Daten!A146,[1]Daten!G146,IF('[1]Berechnung Tim'!B15=[1]Daten!A147,[1]Daten!G147,IF('[1]Berechnung Tim'!B15=[1]Daten!A148,[1]Daten!G148,IF('[1]Berechnung Tim'!B15=[1]Daten!A149,[1]Daten!G149,IF('[1]Berechnung Tim'!B15=[1]Daten!A150,[1]Daten!G150,IF('[1]Berechnung Tim'!B15=[1]Daten!A151,[1]Daten!G151,IF('[1]Berechnung Tim'!B15=[1]Daten!A152,[1]Daten!G152,IF('[1]Berechnung Tim'!B15=[1]Daten!A153,[1]Daten!G153,""))))))))))))))))))))))))))))))))))))</f>
        <v>Feuerkraut 4</v>
      </c>
      <c r="C19" s="43">
        <f>IF('[1]Berechnung Tim'!B15=[1]Daten!A118,[1]Daten!F118,IF('[1]Berechnung Tim'!B15=[1]Daten!A119,[1]Daten!F119,IF('[1]Berechnung Tim'!B15=[1]Daten!A120,[1]Daten!F120,IF('[1]Berechnung Tim'!B15=[1]Daten!A121,[1]Daten!F121,IF('[1]Berechnung Tim'!B15=[1]Daten!A122,[1]Daten!F122,IF('[1]Berechnung Tim'!B15=[1]Daten!A123,[1]Daten!F123,IF('[1]Berechnung Tim'!B15=[1]Daten!A124,[1]Daten!F124,IF('[1]Berechnung Tim'!B15=[1]Daten!A125,[1]Daten!F125,IF('[1]Berechnung Tim'!B15=[1]Daten!A126,[1]Daten!F126,IF('[1]Berechnung Tim'!B15=[1]Daten!A127,[1]Daten!F127,IF('[1]Berechnung Tim'!B15=[1]Daten!A128,[1]Daten!F128,IF('[1]Berechnung Tim'!B15=[1]Daten!A129,[1]Daten!F129,IF('[1]Berechnung Tim'!B15=[1]Daten!A130,[1]Daten!F130,IF('[1]Berechnung Tim'!B15=[1]Daten!A131,[1]Daten!F131,IF('[1]Berechnung Tim'!B15=[1]Daten!A132,[1]Daten!F132,IF('[1]Berechnung Tim'!B15=[1]Daten!A133,[1]Daten!F133,IF('[1]Berechnung Tim'!B15=[1]Daten!A134,[1]Daten!F134,IF('[1]Berechnung Tim'!B15=[1]Daten!A135,[1]Daten!F135,IF('[1]Berechnung Tim'!B15=[1]Daten!A136,[1]Daten!F136,IF('[1]Berechnung Tim'!B15=[1]Daten!A137,[1]Daten!F137,IF('[1]Berechnung Tim'!B15=[1]Daten!A138,[1]Daten!F138,IF('[1]Berechnung Tim'!B15=[1]Daten!A139,[1]Daten!F139,IF('[1]Berechnung Tim'!B15=[1]Daten!A140,[1]Daten!F140,IF('[1]Berechnung Tim'!B15=[1]Daten!A141,[1]Daten!F141,IF('[1]Berechnung Tim'!B15=[1]Daten!A142,[1]Daten!F142,IF('[1]Berechnung Tim'!B15=[1]Daten!A143,[1]Daten!F143,IF('[1]Berechnung Tim'!B15=[1]Daten!A144,[1]Daten!F144,IF('[1]Berechnung Tim'!B15=[1]Daten!A145,[1]Daten!F145,IF('[1]Berechnung Tim'!B15=[1]Daten!A146,[1]Daten!F146,IF('[1]Berechnung Tim'!B15=[1]Daten!A147,[1]Daten!F147,IF('[1]Berechnung Tim'!B15=[1]Daten!A148,[1]Daten!F148,IF('[1]Berechnung Tim'!B15=[1]Daten!A149,[1]Daten!F149,IF('[1]Berechnung Tim'!B15=[1]Daten!A150,[1]Daten!F150,IF('[1]Berechnung Tim'!B15=[1]Daten!A151,[1]Daten!F151,IF('[1]Berechnung Tim'!B15=[1]Daten!A152,[1]Daten!F152,IF('[1]Berechnung Tim'!B15=[1]Daten!A153,[1]Daten!F153,""))))))))))))))))))))))))))))))))))))</f>
        <v>8</v>
      </c>
      <c r="E19" s="74" t="s">
        <v>46</v>
      </c>
      <c r="F19" s="6" t="s">
        <v>1</v>
      </c>
      <c r="G19" s="74" t="s">
        <v>46</v>
      </c>
      <c r="H19" s="1" t="s">
        <v>47</v>
      </c>
      <c r="I19" s="74" t="s">
        <v>46</v>
      </c>
      <c r="J19" s="1" t="s">
        <v>48</v>
      </c>
      <c r="K19" s="74" t="s">
        <v>46</v>
      </c>
      <c r="L19" s="1" t="s">
        <v>49</v>
      </c>
      <c r="M19" s="74" t="s">
        <v>46</v>
      </c>
      <c r="N19" s="1" t="s">
        <v>50</v>
      </c>
      <c r="O19" s="83" t="s">
        <v>315</v>
      </c>
      <c r="P19" s="95">
        <f>SUM(O16,O17,O18)</f>
        <v>3.333333333333333</v>
      </c>
      <c r="Q19" s="7"/>
    </row>
    <row r="20" spans="1:20" s="11" customFormat="1" ht="16.5" customHeight="1" thickTop="1" thickBot="1" x14ac:dyDescent="0.3">
      <c r="B20" s="44" t="str">
        <f>IF('[1]Berechnung Tim'!B15=[1]Daten!A118,[1]Daten!I118,IF('[1]Berechnung Tim'!B15=[1]Daten!A119,[1]Daten!I119,IF('[1]Berechnung Tim'!B15=[1]Daten!A120,[1]Daten!I120,IF('[1]Berechnung Tim'!B15=[1]Daten!A121,[1]Daten!I121,IF('[1]Berechnung Tim'!B15=[1]Daten!A122,[1]Daten!I122,IF('[1]Berechnung Tim'!B15=[1]Daten!A123,[1]Daten!I123,IF('[1]Berechnung Tim'!B15=[1]Daten!A124,[1]Daten!I124,IF('[1]Berechnung Tim'!B15=[1]Daten!A125,[1]Daten!I125,IF('[1]Berechnung Tim'!B15=[1]Daten!A126,[1]Daten!I126,IF('[1]Berechnung Tim'!B15=[1]Daten!A127,[1]Daten!I127,IF('[1]Berechnung Tim'!B15=[1]Daten!A128,[1]Daten!I128,IF('[1]Berechnung Tim'!B15=[1]Daten!A129,[1]Daten!I129,IF('[1]Berechnung Tim'!B15=[1]Daten!A130,[1]Daten!I130,IF('[1]Berechnung Tim'!B15=[1]Daten!A131,[1]Daten!I131,IF('[1]Berechnung Tim'!B15=[1]Daten!A132,[1]Daten!I132,IF('[1]Berechnung Tim'!B15=[1]Daten!A133,[1]Daten!I133,IF('[1]Berechnung Tim'!B15=[1]Daten!A134,[1]Daten!I134,IF('[1]Berechnung Tim'!B15=[1]Daten!A135,[1]Daten!I135,IF('[1]Berechnung Tim'!B15=[1]Daten!A136,[1]Daten!I136,IF('[1]Berechnung Tim'!B15=[1]Daten!A137,[1]Daten!I137,IF('[1]Berechnung Tim'!B15=[1]Daten!A138,[1]Daten!I138,IF('[1]Berechnung Tim'!B15=[1]Daten!A139,[1]Daten!I139,IF('[1]Berechnung Tim'!B15=[1]Daten!A140,[1]Daten!I140,IF('[1]Berechnung Tim'!B15=[1]Daten!A141,[1]Daten!I141,IF('[1]Berechnung Tim'!B15=[1]Daten!A142,[1]Daten!I142,IF('[1]Berechnung Tim'!B15=[1]Daten!A143,[1]Daten!I143,IF('[1]Berechnung Tim'!B15=[1]Daten!A144,[1]Daten!I144,IF('[1]Berechnung Tim'!B15=[1]Daten!A145,[1]Daten!I145,IF('[1]Berechnung Tim'!B15=[1]Daten!A146,[1]Daten!I146,IF('[1]Berechnung Tim'!B15=[1]Daten!A147,[1]Daten!I147,IF('[1]Berechnung Tim'!B15=[1]Daten!A148,[1]Daten!I148,IF('[1]Berechnung Tim'!B15=[1]Daten!A149,[1]Daten!I149,IF('[1]Berechnung Tim'!B15=[1]Daten!A150,[1]Daten!I150,IF('[1]Berechnung Tim'!B15=[1]Daten!A151,[1]Daten!I151,IF('[1]Berechnung Tim'!B15=[1]Daten!A152,[1]Daten!I152,IF('[1]Berechnung Tim'!B15=[1]Daten!A153,[1]Daten!I153,""))))))))))))))))))))))))))))))))))))</f>
        <v>Felsengarten</v>
      </c>
      <c r="C20" s="45">
        <f>IF('[1]Berechnung Tim'!B15=[1]Daten!A118,[1]Daten!H118,IF('[1]Berechnung Tim'!B15=[1]Daten!A119,[1]Daten!H119,IF('[1]Berechnung Tim'!B15=[1]Daten!A120,[1]Daten!H120,IF('[1]Berechnung Tim'!B15=[1]Daten!A121,[1]Daten!H121,IF('[1]Berechnung Tim'!B15=[1]Daten!A122,[1]Daten!H122,IF('[1]Berechnung Tim'!B15=[1]Daten!A123,[1]Daten!H123,IF('[1]Berechnung Tim'!B15=[1]Daten!A124,[1]Daten!H124,IF('[1]Berechnung Tim'!B15=[1]Daten!A125,[1]Daten!H125,IF('[1]Berechnung Tim'!B15=[1]Daten!A126,[1]Daten!H126,IF('[1]Berechnung Tim'!B15=[1]Daten!A127,[1]Daten!H127,IF('[1]Berechnung Tim'!B15=[1]Daten!A128,[1]Daten!H128,IF('[1]Berechnung Tim'!B15=[1]Daten!A129,[1]Daten!H129,IF('[1]Berechnung Tim'!B15=[1]Daten!A130,[1]Daten!H130,IF('[1]Berechnung Tim'!B15=[1]Daten!A131,[1]Daten!H131,IF('[1]Berechnung Tim'!B15=[1]Daten!A132,[1]Daten!H132,IF('[1]Berechnung Tim'!B15=[1]Daten!A133,[1]Daten!H133,IF('[1]Berechnung Tim'!B15=[1]Daten!A134,[1]Daten!H134,IF('[1]Berechnung Tim'!B15=[1]Daten!A135,[1]Daten!H135,IF('[1]Berechnung Tim'!B15=[1]Daten!A136,[1]Daten!H136,IF('[1]Berechnung Tim'!B15=[1]Daten!A137,[1]Daten!H137,IF('[1]Berechnung Tim'!B15=[1]Daten!A138,[1]Daten!H138,IF('[1]Berechnung Tim'!B15=[1]Daten!A139,[1]Daten!H139,IF('[1]Berechnung Tim'!B15=[1]Daten!A140,[1]Daten!H140,IF('[1]Berechnung Tim'!B15=[1]Daten!A141,[1]Daten!H141,IF('[1]Berechnung Tim'!B15=[1]Daten!A142,[1]Daten!H142,IF('[1]Berechnung Tim'!B15=[1]Daten!A143,[1]Daten!H143,IF('[1]Berechnung Tim'!B15=[1]Daten!A144,[1]Daten!H144,IF('[1]Berechnung Tim'!B15=[1]Daten!A145,[1]Daten!H145,IF('[1]Berechnung Tim'!B15=[1]Daten!A146,[1]Daten!H146,IF('[1]Berechnung Tim'!B15=[1]Daten!A147,[1]Daten!H147,IF('[1]Berechnung Tim'!B15=[1]Daten!A148,[1]Daten!H148,IF('[1]Berechnung Tim'!B15=[1]Daten!A149,[1]Daten!H149,IF('[1]Berechnung Tim'!B15=[1]Daten!A150,[1]Daten!H150,IF('[1]Berechnung Tim'!B15=[1]Daten!A151,[1]Daten!H151,IF('[1]Berechnung Tim'!B15=[1]Daten!A152,[1]Daten!H152,IF('[1]Berechnung Tim'!B15=[1]Daten!A153,[1]Daten!H153,""))))))))))))))))))))))))))))))))))))</f>
        <v>3</v>
      </c>
      <c r="D20" s="10"/>
      <c r="E20" s="75"/>
      <c r="F20" s="18"/>
      <c r="G20" s="73" t="str">
        <f>IF(F20=[1]Daten!A50,'[1]Berechnung Tim'!E20*[1]Daten!B50,IF(F20=[1]Daten!A51,'[1]Berechnung Tim'!E20*[1]Daten!B51,IF(F20=[1]Daten!A52,'[1]Berechnung Tim'!E20*[1]Daten!B52,IF(F20=[1]Daten!A53,'[1]Berechnung Tim'!E20*[1]Daten!B53,IF(F20=[1]Daten!A54,'[1]Berechnung Tim'!E20*[1]Daten!B54,IF(F20=[1]Daten!A55,'[1]Berechnung Tim'!E20*[1]Daten!B55,IF(F20=[1]Daten!A56,'[1]Berechnung Tim'!E20*[1]Daten!B56,IF(F20=[1]Daten!A57,'[1]Berechnung Tim'!E20*[1]Daten!B57,IF(F20=[1]Daten!A58,'[1]Berechnung Tim'!E20*[1]Daten!B58,IF(F20=[1]Daten!A59,'[1]Berechnung Tim'!E20*[1]Daten!B59,IF(F20=[1]Daten!A60,'[1]Berechnung Tim'!E20*[1]Daten!B60,IF(F20=[1]Daten!A61,'[1]Berechnung Tim'!E20*[1]Daten!B61,IF(F20=[1]Daten!A62,'[1]Berechnung Tim'!E20*[1]Daten!B62,IF(F20=[1]Daten!A63,'[1]Berechnung Tim'!E20*[1]Daten!B63,IF(F20=[1]Daten!A64,'[1]Berechnung Tim'!E20*[1]Daten!B64,IF(F20=[1]Daten!A65,'[1]Berechnung Tim'!E20*[1]Daten!B65,IF(F20=[1]Daten!A66,'[1]Berechnung Tim'!E20*[1]Daten!B66,IF(F20=[1]Daten!A67,'[1]Berechnung Tim'!E20*[1]Daten!B67,IF(F20=[1]Daten!A68,'[1]Berechnung Tim'!E20*[1]Daten!B68,IF(F20=[1]Daten!A69,'[1]Berechnung Tim'!E20*[1]Daten!B69,IF(F20=[1]Daten!A70,'[1]Berechnung Tim'!E20*[1]Daten!B70,IF(F20=[1]Daten!A71,'[1]Berechnung Tim'!E20*[1]Daten!B71,IF(F20=[1]Daten!A72,'[1]Berechnung Tim'!E20*[1]Daten!B72,IF(F20=[1]Daten!A73,'[1]Berechnung Tim'!E20*[1]Daten!B73,""))))))))))))))))))))))))</f>
        <v/>
      </c>
      <c r="H20" s="2" t="str">
        <f>IF(F20=[1]Daten!A50,[1]Daten!C50,IF('[1]Berechnung Tim'!F20=[1]Daten!A51,[1]Daten!C51,IF('[1]Berechnung Tim'!F20=[1]Daten!A52,[1]Daten!C52,IF('[1]Berechnung Tim'!F20=[1]Daten!A53,[1]Daten!C53,IF('[1]Berechnung Tim'!F20=[1]Daten!A54,[1]Daten!C54,IF('[1]Berechnung Tim'!F20=[1]Daten!A55,[1]Daten!C55,IF('[1]Berechnung Tim'!F20=[1]Daten!A56,[1]Daten!C56,IF('[1]Berechnung Tim'!F20=[1]Daten!A57,[1]Daten!C57,IF('[1]Berechnung Tim'!F20=[1]Daten!A58,[1]Daten!C58,IF('[1]Berechnung Tim'!F20=[1]Daten!A59,[1]Daten!C59,IF('[1]Berechnung Tim'!F20=[1]Daten!A60,[1]Daten!C60,IF('[1]Berechnung Tim'!F20=[1]Daten!A61,[1]Daten!C61,IF('[1]Berechnung Tim'!F20=[1]Daten!A62,[1]Daten!C62,IF('[1]Berechnung Tim'!F20=[1]Daten!A63,[1]Daten!C63,IF('[1]Berechnung Tim'!F20=[1]Daten!A64,[1]Daten!C64,IF('[1]Berechnung Tim'!F20=[1]Daten!A65,[1]Daten!C65,IF('[1]Berechnung Tim'!F20=[1]Daten!A66,[1]Daten!C66,IF('[1]Berechnung Tim'!F20=[1]Daten!A67,[1]Daten!C67,IF('[1]Berechnung Tim'!F20=[1]Daten!A68,[1]Daten!C68,IF('[1]Berechnung Tim'!F20=[1]Daten!A69,[1]Daten!C69,IF('[1]Berechnung Tim'!F20=[1]Daten!A70,[1]Daten!C70,IF('[1]Berechnung Tim'!F20=[1]Daten!A71,[1]Daten!C71,IF('[1]Berechnung Tim'!F20=[1]Daten!A72,[1]Daten!C72,IF('[1]Berechnung Tim'!F20=[1]Daten!A73,[1]Daten!C73,""))))))))))))))))))))))))</f>
        <v/>
      </c>
      <c r="I20" s="73" t="str">
        <f>IF(F20=[1]Daten!A50,'[1]Berechnung Tim'!E20*[1]Daten!D50,IF(F20=[1]Daten!A51,'[1]Berechnung Tim'!E20*[1]Daten!D51,IF(F20=[1]Daten!A52,'[1]Berechnung Tim'!E20*[1]Daten!D52,IF(F20=[1]Daten!A53,'[1]Berechnung Tim'!E20*[1]Daten!D53,IF(F20=[1]Daten!A54,'[1]Berechnung Tim'!E20*[1]Daten!D54,IF(F20=[1]Daten!A55,'[1]Berechnung Tim'!E20*[1]Daten!D55,IF(F20=[1]Daten!A56,'[1]Berechnung Tim'!E20*[1]Daten!D56,IF(F20=[1]Daten!A57,'[1]Berechnung Tim'!E20*[1]Daten!D57,IF(F20=[1]Daten!A58,'[1]Berechnung Tim'!E20*[1]Daten!D58,IF(F20=[1]Daten!A59,'[1]Berechnung Tim'!E20*[1]Daten!D59,IF(F20=[1]Daten!A60,'[1]Berechnung Tim'!E20*[1]Daten!D60,IF(F20=[1]Daten!A61,'[1]Berechnung Tim'!E20*[1]Daten!D61,IF(F20=[1]Daten!A62,'[1]Berechnung Tim'!E20*[1]Daten!D62,IF(F20=[1]Daten!A63,'[1]Berechnung Tim'!E20*[1]Daten!D63,IF(F20=[1]Daten!A64,'[1]Berechnung Tim'!E20*[1]Daten!D64,IF(F20=[1]Daten!A65,'[1]Berechnung Tim'!E20*[1]Daten!D65,IF(F20=[1]Daten!A66,'[1]Berechnung Tim'!E20*[1]Daten!D66,IF(F20=[1]Daten!A67,'[1]Berechnung Tim'!E20*[1]Daten!D67,IF(F20=[1]Daten!A68,'[1]Berechnung Tim'!E20*[1]Daten!D68,IF(F20=[1]Daten!A69,'[1]Berechnung Tim'!E20*[1]Daten!D69,IF(F20=[1]Daten!A70,'[1]Berechnung Tim'!E20*[1]Daten!D70,IF(F20=[1]Daten!A71,'[1]Berechnung Tim'!E20*[1]Daten!D71,IF(F20=[1]Daten!A72,'[1]Berechnung Tim'!E20*[1]Daten!D72,IF(F20=[1]Daten!A73,'[1]Berechnung Tim'!E20*[1]Daten!D73,""))))))))))))))))))))))))</f>
        <v/>
      </c>
      <c r="J20" s="2" t="str">
        <f>IF(F20=[1]Daten!A50,[1]Daten!E50,IF('[1]Berechnung Tim'!F20=[1]Daten!A51,[1]Daten!E51,IF('[1]Berechnung Tim'!F20=[1]Daten!A52,[1]Daten!E52,IF('[1]Berechnung Tim'!F20=[1]Daten!A53,[1]Daten!E53,IF('[1]Berechnung Tim'!F20=[1]Daten!A54,[1]Daten!E54,IF('[1]Berechnung Tim'!F20=[1]Daten!A55,[1]Daten!E55,IF('[1]Berechnung Tim'!F20=[1]Daten!A56,[1]Daten!E56,IF('[1]Berechnung Tim'!F20=[1]Daten!A57,[1]Daten!E57,IF('[1]Berechnung Tim'!F20=[1]Daten!A58,[1]Daten!E58,IF('[1]Berechnung Tim'!F20=[1]Daten!A59,[1]Daten!E59,IF('[1]Berechnung Tim'!F20=[1]Daten!A60,[1]Daten!E60,IF('[1]Berechnung Tim'!F20=[1]Daten!A61,[1]Daten!E61,IF('[1]Berechnung Tim'!F20=[1]Daten!A62,[1]Daten!E62,IF('[1]Berechnung Tim'!F20=[1]Daten!A63,[1]Daten!E63,IF('[1]Berechnung Tim'!F20=[1]Daten!A64,[1]Daten!E64,IF('[1]Berechnung Tim'!F20=[1]Daten!A65,[1]Daten!E65,IF('[1]Berechnung Tim'!F20=[1]Daten!A66,[1]Daten!E66,IF('[1]Berechnung Tim'!F20=[1]Daten!A67,[1]Daten!E67,IF('[1]Berechnung Tim'!F20=[1]Daten!A68,[1]Daten!E68,IF('[1]Berechnung Tim'!F20=[1]Daten!A69,[1]Daten!E69,IF('[1]Berechnung Tim'!F20=[1]Daten!A70,[1]Daten!E70,IF('[1]Berechnung Tim'!F20=[1]Daten!A71,[1]Daten!E71,IF('[1]Berechnung Tim'!F20=[1]Daten!A72,[1]Daten!E72,IF('[1]Berechnung Tim'!F20=[1]Daten!A73,[1]Daten!E73,""))))))))))))))))))))))))</f>
        <v/>
      </c>
      <c r="K20" s="73" t="str">
        <f>IF(F20=[1]Daten!A50,'[1]Berechnung Tim'!E20*[1]Daten!F50,IF(F20=[1]Daten!A51,'[1]Berechnung Tim'!E20*[1]Daten!F51,IF(F20=[1]Daten!A52,'[1]Berechnung Tim'!E20*[1]Daten!F52,IF(F20=[1]Daten!A53,'[1]Berechnung Tim'!E20*[1]Daten!F53,IF(F20=[1]Daten!A54,'[1]Berechnung Tim'!E20*[1]Daten!F54,IF(F20=[1]Daten!A55,'[1]Berechnung Tim'!E20*[1]Daten!F55,IF(F20=[1]Daten!A56,'[1]Berechnung Tim'!E20*[1]Daten!F56,IF(F20=[1]Daten!A57,'[1]Berechnung Tim'!E20*[1]Daten!F57,IF(F20=[1]Daten!A58,'[1]Berechnung Tim'!E20*[1]Daten!F58,IF(F20=[1]Daten!A59,'[1]Berechnung Tim'!E20*[1]Daten!F59,IF(F20=[1]Daten!A60,'[1]Berechnung Tim'!E20*[1]Daten!F60,IF(F20=[1]Daten!A61,'[1]Berechnung Tim'!E20*[1]Daten!F61,IF(F20=[1]Daten!A62,'[1]Berechnung Tim'!E20*[1]Daten!F62,IF(F20=[1]Daten!A63,'[1]Berechnung Tim'!E20*[1]Daten!F63,IF(F20=[1]Daten!A64,'[1]Berechnung Tim'!E20*[1]Daten!F64,IF(F20=[1]Daten!A65,'[1]Berechnung Tim'!E20*[1]Daten!F65,IF(F20=[1]Daten!A66,'[1]Berechnung Tim'!E20*[1]Daten!F66,IF(F20=[1]Daten!A67,'[1]Berechnung Tim'!E20*[1]Daten!F67,IF(F20=[1]Daten!A68,'[1]Berechnung Tim'!E20*[1]Daten!F68,IF(F20=[1]Daten!A69,'[1]Berechnung Tim'!E20*[1]Daten!F69,IF(F20=[1]Daten!A70,'[1]Berechnung Tim'!E20*[1]Daten!F70,IF(F20=[1]Daten!A71,'[1]Berechnung Tim'!E20*[1]Daten!F71,IF(F20=[1]Daten!A72,'[1]Berechnung Tim'!E20*[1]Daten!F72,IF(F20=[1]Daten!A73,'[1]Berechnung Tim'!E20*[1]Daten!F73,""))))))))))))))))))))))))</f>
        <v/>
      </c>
      <c r="L20" s="2" t="str">
        <f>IF(F20=[1]Daten!A50,[1]Daten!G50,IF('[1]Berechnung Tim'!F20=[1]Daten!A51,[1]Daten!G51,IF('[1]Berechnung Tim'!F20=[1]Daten!A52,[1]Daten!G52,IF('[1]Berechnung Tim'!F20=[1]Daten!A53,[1]Daten!G53,IF('[1]Berechnung Tim'!F20=[1]Daten!A54,[1]Daten!G54,IF('[1]Berechnung Tim'!F20=[1]Daten!A55,[1]Daten!G55,IF('[1]Berechnung Tim'!F20=[1]Daten!A56,[1]Daten!G56,IF('[1]Berechnung Tim'!F20=[1]Daten!A57,[1]Daten!G57,IF('[1]Berechnung Tim'!F20=[1]Daten!A58,[1]Daten!G58,IF('[1]Berechnung Tim'!F20=[1]Daten!A59,[1]Daten!G59,IF('[1]Berechnung Tim'!F20=[1]Daten!A60,[1]Daten!G60,IF('[1]Berechnung Tim'!F20=[1]Daten!A61,[1]Daten!G61,IF('[1]Berechnung Tim'!F20=[1]Daten!A62,[1]Daten!G62,IF('[1]Berechnung Tim'!F20=[1]Daten!A63,[1]Daten!G63,IF('[1]Berechnung Tim'!F20=[1]Daten!A64,[1]Daten!G64,IF('[1]Berechnung Tim'!F20=[1]Daten!A65,[1]Daten!G65,IF('[1]Berechnung Tim'!F20=[1]Daten!A66,[1]Daten!G66,IF('[1]Berechnung Tim'!F20=[1]Daten!A67,[1]Daten!G67,IF('[1]Berechnung Tim'!F20=[1]Daten!A68,[1]Daten!G68,IF('[1]Berechnung Tim'!F20=[1]Daten!A69,[1]Daten!G69,IF('[1]Berechnung Tim'!F20=[1]Daten!A70,[1]Daten!G70,IF('[1]Berechnung Tim'!F20=[1]Daten!A71,[1]Daten!G71,IF('[1]Berechnung Tim'!F20=[1]Daten!A72,[1]Daten!G72,IF('[1]Berechnung Tim'!F20=[1]Daten!A73,[1]Daten!G73,""))))))))))))))))))))))))</f>
        <v/>
      </c>
      <c r="M20" s="73" t="str">
        <f>IF(F20=[1]Daten!A50,'[1]Berechnung Tim'!E20*[1]Daten!H50,IF(F20=[1]Daten!A51,'[1]Berechnung Tim'!E20*[1]Daten!H51,IF(F20=[1]Daten!A52,'[1]Berechnung Tim'!E20*[1]Daten!H52,IF(F20=[1]Daten!A53,'[1]Berechnung Tim'!E20*[1]Daten!H53,IF(F20=[1]Daten!A54,'[1]Berechnung Tim'!E20*[1]Daten!H54,IF(F20=[1]Daten!A55,'[1]Berechnung Tim'!E20*[1]Daten!H55,IF(F20=[1]Daten!A56,'[1]Berechnung Tim'!E20*[1]Daten!H56,IF(F20=[1]Daten!A57,'[1]Berechnung Tim'!E20*[1]Daten!H57,IF(F20=[1]Daten!A58,'[1]Berechnung Tim'!E20*[1]Daten!H58,IF(F20=[1]Daten!A59,'[1]Berechnung Tim'!E20*[1]Daten!H59,IF(F20=[1]Daten!A60,'[1]Berechnung Tim'!E20*[1]Daten!H60,IF(F20=[1]Daten!A61,'[1]Berechnung Tim'!E20*[1]Daten!H61,IF(F20=[1]Daten!A62,'[1]Berechnung Tim'!E20*[1]Daten!H62,IF(F20=[1]Daten!A63,'[1]Berechnung Tim'!E20*[1]Daten!H63,IF(F20=[1]Daten!A64,'[1]Berechnung Tim'!E20*[1]Daten!H64,IF(F20=[1]Daten!A65,'[1]Berechnung Tim'!E20*[1]Daten!H65,IF(F20=[1]Daten!A66,'[1]Berechnung Tim'!E20*[1]Daten!H66,IF(F20=[1]Daten!A67,'[1]Berechnung Tim'!E20*[1]Daten!H67,IF(F20=[1]Daten!A68,'[1]Berechnung Tim'!E20*[1]Daten!H68,IF(F20=[1]Daten!A69,'[1]Berechnung Tim'!E20*[1]Daten!H69,IF(F20=[1]Daten!A70,'[1]Berechnung Tim'!E20*[1]Daten!H70,IF(F20=[1]Daten!A71,'[1]Berechnung Tim'!E20*[1]Daten!H71,IF(F20=[1]Daten!A72,'[1]Berechnung Tim'!E20*[1]Daten!H72,IF(F20=[1]Daten!A73,'[1]Berechnung Tim'!E20*[1]Daten!H73,""))))))))))))))))))))))))</f>
        <v/>
      </c>
      <c r="N20" s="2" t="str">
        <f>IF(F20=[1]Daten!A50,[1]Daten!I50,IF('[1]Berechnung Tim'!F20=[1]Daten!A51,[1]Daten!I51,IF('[1]Berechnung Tim'!F20=[1]Daten!A52,[1]Daten!I52,IF('[1]Berechnung Tim'!F20=[1]Daten!A53,[1]Daten!I53,IF('[1]Berechnung Tim'!F20=[1]Daten!A54,[1]Daten!I54,IF('[1]Berechnung Tim'!F20=[1]Daten!A55,[1]Daten!I55,IF('[1]Berechnung Tim'!F20=[1]Daten!A56,[1]Daten!I56,IF('[1]Berechnung Tim'!F20=[1]Daten!A57,[1]Daten!I57,IF('[1]Berechnung Tim'!F20=[1]Daten!A58,[1]Daten!I58,IF('[1]Berechnung Tim'!F20=[1]Daten!A59,[1]Daten!I59,IF('[1]Berechnung Tim'!F20=[1]Daten!A60,[1]Daten!I60,IF('[1]Berechnung Tim'!F20=[1]Daten!A61,[1]Daten!I61,IF('[1]Berechnung Tim'!F20=[1]Daten!A62,[1]Daten!I62,IF('[1]Berechnung Tim'!F20=[1]Daten!A63,[1]Daten!I63,IF('[1]Berechnung Tim'!F20=[1]Daten!A64,[1]Daten!I64,IF('[1]Berechnung Tim'!F20=[1]Daten!A65,[1]Daten!I65,IF('[1]Berechnung Tim'!F20=[1]Daten!A66,[1]Daten!I66,IF('[1]Berechnung Tim'!F20=[1]Daten!A67,[1]Daten!I67,IF('[1]Berechnung Tim'!F20=[1]Daten!A68,[1]Daten!I68,IF('[1]Berechnung Tim'!F20=[1]Daten!A69,[1]Daten!I69,IF('[1]Berechnung Tim'!F20=[1]Daten!A70,[1]Daten!I70,IF('[1]Berechnung Tim'!F20=[1]Daten!A71,[1]Daten!I71,IF('[1]Berechnung Tim'!F20=[1]Daten!A72,[1]Daten!I72,IF('[1]Berechnung Tim'!F20=[1]Daten!A73,[1]Daten!I73,""))))))))))))))))))))))))</f>
        <v/>
      </c>
      <c r="O20" s="82" t="str">
        <f>IF(F20=[1]Daten!A50,[1]Daten!J50*E20,IF('[1]Berechnung Tim'!F20=[1]Daten!A51,[1]Daten!J51*E20,IF('[1]Berechnung Tim'!F20=[1]Daten!A52,[1]Daten!J52*E20,IF('[1]Berechnung Tim'!F20=[1]Daten!A53,[1]Daten!J53*E20,IF('[1]Berechnung Tim'!F20=[1]Daten!A54,[1]Daten!J54*E20,IF('[1]Berechnung Tim'!F20=[1]Daten!A55,[1]Daten!J55*E20,IF('[1]Berechnung Tim'!F20=[1]Daten!A56,[1]Daten!J56*E20,IF('[1]Berechnung Tim'!F20=[1]Daten!A57,[1]Daten!J57*E20,IF('[1]Berechnung Tim'!F20=[1]Daten!A58,[1]Daten!J58*E20,IF('[1]Berechnung Tim'!F20=[1]Daten!A59,[1]Daten!J59*E20,IF('[1]Berechnung Tim'!F20=[1]Daten!A60,[1]Daten!J60*E20,IF('[1]Berechnung Tim'!F20=[1]Daten!A61,[1]Daten!J61*E20,IF('[1]Berechnung Tim'!F20=[1]Daten!A62,[1]Daten!J62*E20,IF('[1]Berechnung Tim'!F20=[1]Daten!A63,[1]Daten!J63*E20,IF('[1]Berechnung Tim'!F20=[1]Daten!A64,[1]Daten!J64*E20,IF('[1]Berechnung Tim'!F20=[1]Daten!A65,[1]Daten!J65*E20,IF('[1]Berechnung Tim'!F20=[1]Daten!A66,[1]Daten!J66*E20,IF('[1]Berechnung Tim'!F20=[1]Daten!A67,[1]Daten!J67*E20,IF('[1]Berechnung Tim'!F20=[1]Daten!A68,[1]Daten!J68*E20,IF('[1]Berechnung Tim'!F20=[1]Daten!A69,[1]Daten!J69*E20,IF('[1]Berechnung Tim'!F20=[1]Daten!A70,[1]Daten!J70*E20,IF('[1]Berechnung Tim'!F20=[1]Daten!A71,[1]Daten!J71*E20,IF('[1]Berechnung Tim'!F20=[1]Daten!A72,[1]Daten!J72*E20,IF('[1]Berechnung Tim'!F20=[1]Daten!A73,[1]Daten!J73,""))))))))))))))))))))))))</f>
        <v/>
      </c>
      <c r="P20" s="35" t="s">
        <v>319</v>
      </c>
      <c r="Q20" s="7"/>
    </row>
    <row r="21" spans="1:20" s="11" customFormat="1" ht="16.5" thickTop="1" thickBot="1" x14ac:dyDescent="0.3">
      <c r="B21" s="51" t="s">
        <v>320</v>
      </c>
      <c r="C21" s="80">
        <f>IF('[1]Berechnung Tim'!B15=[1]Daten!A118,[1]Daten!J118,IF('[1]Berechnung Tim'!B15=[1]Daten!A119,[1]Daten!J119,IF('[1]Berechnung Tim'!B15=[1]Daten!A120,[1]Daten!J120,IF('[1]Berechnung Tim'!B15=[1]Daten!A121,[1]Daten!J121,IF('[1]Berechnung Tim'!B15=[1]Daten!A122,[1]Daten!J122,IF('[1]Berechnung Tim'!B15=[1]Daten!A123,[1]Daten!J123,IF('[1]Berechnung Tim'!B15=[1]Daten!A124,[1]Daten!J124,IF('[1]Berechnung Tim'!B15=[1]Daten!A125,[1]Daten!J125,IF('[1]Berechnung Tim'!B15=[1]Daten!A126,[1]Daten!J126,IF('[1]Berechnung Tim'!B15=[1]Daten!A127,[1]Daten!J127,IF('[1]Berechnung Tim'!B15=[1]Daten!A128,[1]Daten!J128,IF('[1]Berechnung Tim'!B15=[1]Daten!A129,[1]Daten!J129,IF('[1]Berechnung Tim'!B15=[1]Daten!A130,[1]Daten!J130,IF('[1]Berechnung Tim'!B15=[1]Daten!A131,[1]Daten!J131,IF('[1]Berechnung Tim'!B15=[1]Daten!A132,[1]Daten!J132,IF('[1]Berechnung Tim'!B15=[1]Daten!A133,[1]Daten!J133,IF('[1]Berechnung Tim'!B15=[1]Daten!A134,[1]Daten!J134,IF('[1]Berechnung Tim'!B15=[1]Daten!A135,[1]Daten!J135,IF('[1]Berechnung Tim'!B15=[1]Daten!A136,[1]Daten!J136,IF('[1]Berechnung Tim'!B15=[1]Daten!A137,[1]Daten!J137,IF('[1]Berechnung Tim'!B15=[1]Daten!A138,[1]Daten!J138,IF('[1]Berechnung Tim'!B15=[1]Daten!A139,[1]Daten!J139,IF('[1]Berechnung Tim'!B15=[1]Daten!A140,[1]Daten!J140,IF('[1]Berechnung Tim'!B15=[1]Daten!A141,[1]Daten!J141,IF('[1]Berechnung Tim'!B15=[1]Daten!A142,[1]Daten!J142,IF('[1]Berechnung Tim'!B15=[1]Daten!A143,[1]Daten!J143,IF('[1]Berechnung Tim'!B15=[1]Daten!A144,[1]Daten!J144,IF('[1]Berechnung Tim'!B15=[1]Daten!A145,[1]Daten!J145,IF('[1]Berechnung Tim'!B15=[1]Daten!A146,[1]Daten!J146,IF('[1]Berechnung Tim'!B15=[1]Daten!A147,[1]Daten!J147,IF('[1]Berechnung Tim'!B15=[1]Daten!A148,[1]Daten!J148,IF('[1]Berechnung Tim'!B15=[1]Daten!A149,[1]Daten!J149,IF('[1]Berechnung Tim'!B15=[1]Daten!A150,[1]Daten!J150,IF('[1]Berechnung Tim'!B15=[1]Daten!A151,[1]Daten!J151,IF('[1]Berechnung Tim'!B15=[1]Daten!A152,[1]Daten!J152,IF('[1]Berechnung Tim'!B15=[1]Daten!A153,[1]Daten!J153,""))))))))))))))))))))))))))))))))))))</f>
        <v>9.0972222222222218E-2</v>
      </c>
      <c r="D21" s="10"/>
      <c r="E21" s="75">
        <v>12</v>
      </c>
      <c r="F21" s="18" t="s">
        <v>32</v>
      </c>
      <c r="G21" s="73">
        <f>IF(F21=[1]Daten!A50,'[1]Berechnung Tim'!E21*[1]Daten!B50,IF(F21=[1]Daten!A51,'[1]Berechnung Tim'!E21*[1]Daten!B51,IF(F21=[1]Daten!A52,'[1]Berechnung Tim'!E21*[1]Daten!B52,IF(F21=[1]Daten!A53,'[1]Berechnung Tim'!E21*[1]Daten!B53,IF(F21=[1]Daten!A54,'[1]Berechnung Tim'!E21*[1]Daten!B54,IF(F21=[1]Daten!A55,'[1]Berechnung Tim'!E21*[1]Daten!B55,IF(F21=[1]Daten!A56,'[1]Berechnung Tim'!E21*[1]Daten!B56,IF(F21=[1]Daten!A57,'[1]Berechnung Tim'!E21*[1]Daten!B57,IF(F21=[1]Daten!A58,'[1]Berechnung Tim'!E21*[1]Daten!B58,IF(F21=[1]Daten!A59,'[1]Berechnung Tim'!E21*[1]Daten!B59,IF(F21=[1]Daten!A60,'[1]Berechnung Tim'!E21*[1]Daten!B60,IF(F21=[1]Daten!A61,'[1]Berechnung Tim'!E21*[1]Daten!B61,IF(F21=[1]Daten!A62,'[1]Berechnung Tim'!E21*[1]Daten!B62,IF(F21=[1]Daten!A63,'[1]Berechnung Tim'!E21*[1]Daten!B63,IF(F21=[1]Daten!A64,'[1]Berechnung Tim'!E21*[1]Daten!B64,IF(F21=[1]Daten!A65,'[1]Berechnung Tim'!E21*[1]Daten!B65,IF(F21=[1]Daten!A66,'[1]Berechnung Tim'!E21*[1]Daten!B66,IF(F21=[1]Daten!A67,'[1]Berechnung Tim'!E21*[1]Daten!B67,IF(F21=[1]Daten!A68,'[1]Berechnung Tim'!E21*[1]Daten!B68,IF(F21=[1]Daten!A69,'[1]Berechnung Tim'!E21*[1]Daten!B69,IF(F21=[1]Daten!A70,'[1]Berechnung Tim'!E21*[1]Daten!B70,IF(F21=[1]Daten!A71,'[1]Berechnung Tim'!E21*[1]Daten!B71,IF(F21=[1]Daten!A72,'[1]Berechnung Tim'!E21*[1]Daten!B72,IF(F21=[1]Daten!A73,'[1]Berechnung Tim'!E21*[1]Daten!B73,""))))))))))))))))))))))))</f>
        <v>936</v>
      </c>
      <c r="H21" s="2" t="str">
        <f>IF(F21=[1]Daten!A50,[1]Daten!C50,IF('[1]Berechnung Tim'!F21=[1]Daten!A51,[1]Daten!C51,IF('[1]Berechnung Tim'!F21=[1]Daten!A52,[1]Daten!C52,IF('[1]Berechnung Tim'!F21=[1]Daten!A53,[1]Daten!C53,IF('[1]Berechnung Tim'!F21=[1]Daten!A54,[1]Daten!C54,IF('[1]Berechnung Tim'!F21=[1]Daten!A55,[1]Daten!C55,IF('[1]Berechnung Tim'!F21=[1]Daten!A56,[1]Daten!C56,IF('[1]Berechnung Tim'!F21=[1]Daten!A57,[1]Daten!C57,IF('[1]Berechnung Tim'!F21=[1]Daten!A58,[1]Daten!C58,IF('[1]Berechnung Tim'!F21=[1]Daten!A59,[1]Daten!C59,IF('[1]Berechnung Tim'!F21=[1]Daten!A60,[1]Daten!C60,IF('[1]Berechnung Tim'!F21=[1]Daten!A61,[1]Daten!C61,IF('[1]Berechnung Tim'!F21=[1]Daten!A62,[1]Daten!C62,IF('[1]Berechnung Tim'!F21=[1]Daten!A63,[1]Daten!C63,IF('[1]Berechnung Tim'!F21=[1]Daten!A64,[1]Daten!C64,IF('[1]Berechnung Tim'!F21=[1]Daten!A65,[1]Daten!C65,IF('[1]Berechnung Tim'!F21=[1]Daten!A66,[1]Daten!C66,IF('[1]Berechnung Tim'!F21=[1]Daten!A67,[1]Daten!C67,IF('[1]Berechnung Tim'!F21=[1]Daten!A68,[1]Daten!C68,IF('[1]Berechnung Tim'!F21=[1]Daten!A69,[1]Daten!C69,IF('[1]Berechnung Tim'!F21=[1]Daten!A70,[1]Daten!C70,IF('[1]Berechnung Tim'!F21=[1]Daten!A71,[1]Daten!C71,IF('[1]Berechnung Tim'!F21=[1]Daten!A72,[1]Daten!C72,IF('[1]Berechnung Tim'!F21=[1]Daten!A73,[1]Daten!C73,""))))))))))))))))))))))))</f>
        <v>Grüner Lampion</v>
      </c>
      <c r="I21" s="73">
        <f>IF(F21=[1]Daten!A50,'[1]Berechnung Tim'!E21*[1]Daten!D50,IF(F21=[1]Daten!A51,'[1]Berechnung Tim'!E21*[1]Daten!D51,IF(F21=[1]Daten!A52,'[1]Berechnung Tim'!E21*[1]Daten!D52,IF(F21=[1]Daten!A53,'[1]Berechnung Tim'!E21*[1]Daten!D53,IF(F21=[1]Daten!A54,'[1]Berechnung Tim'!E21*[1]Daten!D54,IF(F21=[1]Daten!A55,'[1]Berechnung Tim'!E21*[1]Daten!D55,IF(F21=[1]Daten!A56,'[1]Berechnung Tim'!E21*[1]Daten!D56,IF(F21=[1]Daten!A57,'[1]Berechnung Tim'!E21*[1]Daten!D57,IF(F21=[1]Daten!A58,'[1]Berechnung Tim'!E21*[1]Daten!D58,IF(F21=[1]Daten!A59,'[1]Berechnung Tim'!E21*[1]Daten!D59,IF(F21=[1]Daten!A60,'[1]Berechnung Tim'!E21*[1]Daten!D60,IF(F21=[1]Daten!A61,'[1]Berechnung Tim'!E21*[1]Daten!D61,IF(F21=[1]Daten!A62,'[1]Berechnung Tim'!E21*[1]Daten!D62,IF(F21=[1]Daten!A63,'[1]Berechnung Tim'!E21*[1]Daten!D63,IF(F21=[1]Daten!A64,'[1]Berechnung Tim'!E21*[1]Daten!D64,IF(F21=[1]Daten!A65,'[1]Berechnung Tim'!E21*[1]Daten!D65,IF(F21=[1]Daten!A66,'[1]Berechnung Tim'!E21*[1]Daten!D66,IF(F21=[1]Daten!A67,'[1]Berechnung Tim'!E21*[1]Daten!D67,IF(F21=[1]Daten!A68,'[1]Berechnung Tim'!E21*[1]Daten!D68,IF(F21=[1]Daten!A69,'[1]Berechnung Tim'!E21*[1]Daten!D69,IF(F21=[1]Daten!A70,'[1]Berechnung Tim'!E21*[1]Daten!D70,IF(F21=[1]Daten!A71,'[1]Berechnung Tim'!E21*[1]Daten!D71,IF(F21=[1]Daten!A72,'[1]Berechnung Tim'!E21*[1]Daten!D72,IF(F21=[1]Daten!A73,'[1]Berechnung Tim'!E21*[1]Daten!D73,""))))))))))))))))))))))))</f>
        <v>792</v>
      </c>
      <c r="J21" s="2" t="str">
        <f>IF(F21=[1]Daten!A50,[1]Daten!E50,IF('[1]Berechnung Tim'!F21=[1]Daten!A51,[1]Daten!E51,IF('[1]Berechnung Tim'!F21=[1]Daten!A52,[1]Daten!E52,IF('[1]Berechnung Tim'!F21=[1]Daten!A53,[1]Daten!E53,IF('[1]Berechnung Tim'!F21=[1]Daten!A54,[1]Daten!E54,IF('[1]Berechnung Tim'!F21=[1]Daten!A55,[1]Daten!E55,IF('[1]Berechnung Tim'!F21=[1]Daten!A56,[1]Daten!E56,IF('[1]Berechnung Tim'!F21=[1]Daten!A57,[1]Daten!E57,IF('[1]Berechnung Tim'!F21=[1]Daten!A58,[1]Daten!E58,IF('[1]Berechnung Tim'!F21=[1]Daten!A59,[1]Daten!E59,IF('[1]Berechnung Tim'!F21=[1]Daten!A60,[1]Daten!E60,IF('[1]Berechnung Tim'!F21=[1]Daten!A61,[1]Daten!E61,IF('[1]Berechnung Tim'!F21=[1]Daten!A62,[1]Daten!E62,IF('[1]Berechnung Tim'!F21=[1]Daten!A63,[1]Daten!E63,IF('[1]Berechnung Tim'!F21=[1]Daten!A64,[1]Daten!E64,IF('[1]Berechnung Tim'!F21=[1]Daten!A65,[1]Daten!E65,IF('[1]Berechnung Tim'!F21=[1]Daten!A66,[1]Daten!E66,IF('[1]Berechnung Tim'!F21=[1]Daten!A67,[1]Daten!E67,IF('[1]Berechnung Tim'!F21=[1]Daten!A68,[1]Daten!E68,IF('[1]Berechnung Tim'!F21=[1]Daten!A69,[1]Daten!E69,IF('[1]Berechnung Tim'!F21=[1]Daten!A70,[1]Daten!E70,IF('[1]Berechnung Tim'!F21=[1]Daten!A71,[1]Daten!E71,IF('[1]Berechnung Tim'!F21=[1]Daten!A72,[1]Daten!E72,IF('[1]Berechnung Tim'!F21=[1]Daten!A73,[1]Daten!E73,""))))))))))))))))))))))))</f>
        <v>Windrischen</v>
      </c>
      <c r="K21" s="73">
        <f>IF(F21=[1]Daten!A50,'[1]Berechnung Tim'!E21*[1]Daten!F50,IF(F21=[1]Daten!A51,'[1]Berechnung Tim'!E21*[1]Daten!F51,IF(F21=[1]Daten!A52,'[1]Berechnung Tim'!E21*[1]Daten!F52,IF(F21=[1]Daten!A53,'[1]Berechnung Tim'!E21*[1]Daten!F53,IF(F21=[1]Daten!A54,'[1]Berechnung Tim'!E21*[1]Daten!F54,IF(F21=[1]Daten!A55,'[1]Berechnung Tim'!E21*[1]Daten!F55,IF(F21=[1]Daten!A56,'[1]Berechnung Tim'!E21*[1]Daten!F56,IF(F21=[1]Daten!A57,'[1]Berechnung Tim'!E21*[1]Daten!F57,IF(F21=[1]Daten!A58,'[1]Berechnung Tim'!E21*[1]Daten!F58,IF(F21=[1]Daten!A59,'[1]Berechnung Tim'!E21*[1]Daten!F59,IF(F21=[1]Daten!A60,'[1]Berechnung Tim'!E21*[1]Daten!F60,IF(F21=[1]Daten!A61,'[1]Berechnung Tim'!E21*[1]Daten!F61,IF(F21=[1]Daten!A62,'[1]Berechnung Tim'!E21*[1]Daten!F62,IF(F21=[1]Daten!A63,'[1]Berechnung Tim'!E21*[1]Daten!F63,IF(F21=[1]Daten!A64,'[1]Berechnung Tim'!E21*[1]Daten!F64,IF(F21=[1]Daten!A65,'[1]Berechnung Tim'!E21*[1]Daten!F65,IF(F21=[1]Daten!A66,'[1]Berechnung Tim'!E21*[1]Daten!F66,IF(F21=[1]Daten!A67,'[1]Berechnung Tim'!E21*[1]Daten!F67,IF(F21=[1]Daten!A68,'[1]Berechnung Tim'!E21*[1]Daten!F68,IF(F21=[1]Daten!A69,'[1]Berechnung Tim'!E21*[1]Daten!F69,IF(F21=[1]Daten!A70,'[1]Berechnung Tim'!E21*[1]Daten!F70,IF(F21=[1]Daten!A71,'[1]Berechnung Tim'!E21*[1]Daten!F71,IF(F21=[1]Daten!A72,'[1]Berechnung Tim'!E21*[1]Daten!F72,IF(F21=[1]Daten!A73,'[1]Berechnung Tim'!E21*[1]Daten!F73,""))))))))))))))))))))))))</f>
        <v>924</v>
      </c>
      <c r="L21" s="2" t="str">
        <f>IF(F21=[1]Daten!A50,[1]Daten!G50,IF('[1]Berechnung Tim'!F21=[1]Daten!A51,[1]Daten!G51,IF('[1]Berechnung Tim'!F21=[1]Daten!A52,[1]Daten!G52,IF('[1]Berechnung Tim'!F21=[1]Daten!A53,[1]Daten!G53,IF('[1]Berechnung Tim'!F21=[1]Daten!A54,[1]Daten!G54,IF('[1]Berechnung Tim'!F21=[1]Daten!A55,[1]Daten!G55,IF('[1]Berechnung Tim'!F21=[1]Daten!A56,[1]Daten!G56,IF('[1]Berechnung Tim'!F21=[1]Daten!A57,[1]Daten!G57,IF('[1]Berechnung Tim'!F21=[1]Daten!A58,[1]Daten!G58,IF('[1]Berechnung Tim'!F21=[1]Daten!A59,[1]Daten!G59,IF('[1]Berechnung Tim'!F21=[1]Daten!A60,[1]Daten!G60,IF('[1]Berechnung Tim'!F21=[1]Daten!A61,[1]Daten!G61,IF('[1]Berechnung Tim'!F21=[1]Daten!A62,[1]Daten!G62,IF('[1]Berechnung Tim'!F21=[1]Daten!A63,[1]Daten!G63,IF('[1]Berechnung Tim'!F21=[1]Daten!A64,[1]Daten!G64,IF('[1]Berechnung Tim'!F21=[1]Daten!A65,[1]Daten!G65,IF('[1]Berechnung Tim'!F21=[1]Daten!A66,[1]Daten!G66,IF('[1]Berechnung Tim'!F21=[1]Daten!A67,[1]Daten!G67,IF('[1]Berechnung Tim'!F21=[1]Daten!A68,[1]Daten!G68,IF('[1]Berechnung Tim'!F21=[1]Daten!A69,[1]Daten!G69,IF('[1]Berechnung Tim'!F21=[1]Daten!A70,[1]Daten!G70,IF('[1]Berechnung Tim'!F21=[1]Daten!A71,[1]Daten!G71,IF('[1]Berechnung Tim'!F21=[1]Daten!A72,[1]Daten!G72,IF('[1]Berechnung Tim'!F21=[1]Daten!A73,[1]Daten!G73,""))))))))))))))))))))))))</f>
        <v>Nebelranke</v>
      </c>
      <c r="M21" s="73">
        <f>IF(F21=[1]Daten!A50,'[1]Berechnung Tim'!E21*[1]Daten!H50,IF(F21=[1]Daten!A51,'[1]Berechnung Tim'!E21*[1]Daten!H51,IF(F21=[1]Daten!A52,'[1]Berechnung Tim'!E21*[1]Daten!H52,IF(F21=[1]Daten!A53,'[1]Berechnung Tim'!E21*[1]Daten!H53,IF(F21=[1]Daten!A54,'[1]Berechnung Tim'!E21*[1]Daten!H54,IF(F21=[1]Daten!A55,'[1]Berechnung Tim'!E21*[1]Daten!H55,IF(F21=[1]Daten!A56,'[1]Berechnung Tim'!E21*[1]Daten!H56,IF(F21=[1]Daten!A57,'[1]Berechnung Tim'!E21*[1]Daten!H57,IF(F21=[1]Daten!A58,'[1]Berechnung Tim'!E21*[1]Daten!H58,IF(F21=[1]Daten!A59,'[1]Berechnung Tim'!E21*[1]Daten!H59,IF(F21=[1]Daten!A60,'[1]Berechnung Tim'!E21*[1]Daten!H60,IF(F21=[1]Daten!A61,'[1]Berechnung Tim'!E21*[1]Daten!H61,IF(F21=[1]Daten!A62,'[1]Berechnung Tim'!E21*[1]Daten!H62,IF(F21=[1]Daten!A63,'[1]Berechnung Tim'!E21*[1]Daten!H63,IF(F21=[1]Daten!A64,'[1]Berechnung Tim'!E21*[1]Daten!H64,IF(F21=[1]Daten!A65,'[1]Berechnung Tim'!E21*[1]Daten!H65,IF(F21=[1]Daten!A66,'[1]Berechnung Tim'!E21*[1]Daten!H66,IF(F21=[1]Daten!A67,'[1]Berechnung Tim'!E21*[1]Daten!H67,IF(F21=[1]Daten!A68,'[1]Berechnung Tim'!E21*[1]Daten!H68,IF(F21=[1]Daten!A69,'[1]Berechnung Tim'!E21*[1]Daten!H69,IF(F21=[1]Daten!A70,'[1]Berechnung Tim'!E21*[1]Daten!H70,IF(F21=[1]Daten!A71,'[1]Berechnung Tim'!E21*[1]Daten!H71,IF(F21=[1]Daten!A72,'[1]Berechnung Tim'!E21*[1]Daten!H72,IF(F21=[1]Daten!A73,'[1]Berechnung Tim'!E21*[1]Daten!H73,""))))))))))))))))))))))))</f>
        <v>24</v>
      </c>
      <c r="N21" s="36" t="str">
        <f>IF(F21=[1]Daten!A50,[1]Daten!I50,IF('[1]Berechnung Tim'!F21=[1]Daten!A51,[1]Daten!I51,IF('[1]Berechnung Tim'!F21=[1]Daten!A52,[1]Daten!I52,IF('[1]Berechnung Tim'!F21=[1]Daten!A53,[1]Daten!I53,IF('[1]Berechnung Tim'!F21=[1]Daten!A54,[1]Daten!I54,IF('[1]Berechnung Tim'!F21=[1]Daten!A55,[1]Daten!I55,IF('[1]Berechnung Tim'!F21=[1]Daten!A56,[1]Daten!I56,IF('[1]Berechnung Tim'!F21=[1]Daten!A57,[1]Daten!I57,IF('[1]Berechnung Tim'!F21=[1]Daten!A58,[1]Daten!I58,IF('[1]Berechnung Tim'!F21=[1]Daten!A59,[1]Daten!I59,IF('[1]Berechnung Tim'!F21=[1]Daten!A60,[1]Daten!I60,IF('[1]Berechnung Tim'!F21=[1]Daten!A61,[1]Daten!I61,IF('[1]Berechnung Tim'!F21=[1]Daten!A62,[1]Daten!I62,IF('[1]Berechnung Tim'!F21=[1]Daten!A63,[1]Daten!I63,IF('[1]Berechnung Tim'!F21=[1]Daten!A64,[1]Daten!I64,IF('[1]Berechnung Tim'!F21=[1]Daten!A65,[1]Daten!I65,IF('[1]Berechnung Tim'!F21=[1]Daten!A66,[1]Daten!I66,IF('[1]Berechnung Tim'!F21=[1]Daten!A67,[1]Daten!I67,IF('[1]Berechnung Tim'!F21=[1]Daten!A68,[1]Daten!I68,IF('[1]Berechnung Tim'!F21=[1]Daten!A69,[1]Daten!I69,IF('[1]Berechnung Tim'!F21=[1]Daten!A70,[1]Daten!I70,IF('[1]Berechnung Tim'!F21=[1]Daten!A71,[1]Daten!I71,IF('[1]Berechnung Tim'!F21=[1]Daten!A72,[1]Daten!I72,IF('[1]Berechnung Tim'!F21=[1]Daten!A73,[1]Daten!I73,""))))))))))))))))))))))))</f>
        <v>Drachenstern</v>
      </c>
      <c r="O21" s="82">
        <f>IF(F21=[1]Daten!A50,[1]Daten!J50*E21,IF('[1]Berechnung Tim'!F21=[1]Daten!A51,[1]Daten!J51*E21,IF('[1]Berechnung Tim'!F21=[1]Daten!A52,[1]Daten!J52*E21,IF('[1]Berechnung Tim'!F21=[1]Daten!A53,[1]Daten!J53*E21,IF('[1]Berechnung Tim'!F21=[1]Daten!A54,[1]Daten!J54*E21,IF('[1]Berechnung Tim'!F21=[1]Daten!A55,[1]Daten!J55*E21,IF('[1]Berechnung Tim'!F21=[1]Daten!A56,[1]Daten!J56*E21,IF('[1]Berechnung Tim'!F21=[1]Daten!A57,[1]Daten!J57*E21,IF('[1]Berechnung Tim'!F21=[1]Daten!A58,[1]Daten!J58*E21,IF('[1]Berechnung Tim'!F21=[1]Daten!A59,[1]Daten!J59*E21,IF('[1]Berechnung Tim'!F21=[1]Daten!A60,[1]Daten!J60*E21,IF('[1]Berechnung Tim'!F21=[1]Daten!A61,[1]Daten!J61*E21,IF('[1]Berechnung Tim'!F21=[1]Daten!A62,[1]Daten!J62*E21,IF('[1]Berechnung Tim'!F21=[1]Daten!A63,[1]Daten!J63*E21,IF('[1]Berechnung Tim'!F21=[1]Daten!A64,[1]Daten!J64*E21,IF('[1]Berechnung Tim'!F21=[1]Daten!A65,[1]Daten!J65*E21,IF('[1]Berechnung Tim'!F21=[1]Daten!A66,[1]Daten!J66*E21,IF('[1]Berechnung Tim'!F21=[1]Daten!A67,[1]Daten!J67*E21,IF('[1]Berechnung Tim'!F21=[1]Daten!A68,[1]Daten!J68*E21,IF('[1]Berechnung Tim'!F21=[1]Daten!A69,[1]Daten!J69*E21,IF('[1]Berechnung Tim'!F21=[1]Daten!A70,[1]Daten!J70*E21,IF('[1]Berechnung Tim'!F21=[1]Daten!A71,[1]Daten!J71*E21,IF('[1]Berechnung Tim'!F21=[1]Daten!A72,[1]Daten!J72*E21,IF('[1]Berechnung Tim'!F21=[1]Daten!A73,[1]Daten!J73,""))))))))))))))))))))))))</f>
        <v>2.000000000000004</v>
      </c>
      <c r="P21" s="35" t="s">
        <v>319</v>
      </c>
      <c r="Q21" s="7"/>
    </row>
    <row r="22" spans="1:20" s="11" customFormat="1" ht="17.25" thickTop="1" thickBot="1" x14ac:dyDescent="0.3">
      <c r="B22" s="46" t="s">
        <v>280</v>
      </c>
      <c r="C22" s="47">
        <f>IF('[1]Berechnung Tim'!B15=[1]Daten!A118,[1]Daten!K118,IF('[1]Berechnung Tim'!B15=[1]Daten!A119,[1]Daten!K119,IF('[1]Berechnung Tim'!B15=[1]Daten!A120,[1]Daten!K120,IF('[1]Berechnung Tim'!B15=[1]Daten!A121,[1]Daten!K121,IF('[1]Berechnung Tim'!B15=[1]Daten!A122,[1]Daten!K122,IF('[1]Berechnung Tim'!B15=[1]Daten!A123,[1]Daten!K123,IF('[1]Berechnung Tim'!B15=[1]Daten!A124,[1]Daten!K124,IF('[1]Berechnung Tim'!B15=[1]Daten!A125,[1]Daten!K125,IF('[1]Berechnung Tim'!B15=[1]Daten!A126,[1]Daten!K126,IF('[1]Berechnung Tim'!B15=[1]Daten!A127,[1]Daten!K127,IF('[1]Berechnung Tim'!B15=[1]Daten!A128,[1]Daten!K128,IF('[1]Berechnung Tim'!B15=[1]Daten!A129,[1]Daten!K129,IF('[1]Berechnung Tim'!B15=[1]Daten!A130,[1]Daten!K130,IF('[1]Berechnung Tim'!B15=[1]Daten!A131,[1]Daten!K131,IF('[1]Berechnung Tim'!B15=[1]Daten!A132,[1]Daten!K132,IF('[1]Berechnung Tim'!B15=[1]Daten!A133,[1]Daten!K133,IF('[1]Berechnung Tim'!B15=[1]Daten!A134,[1]Daten!K134,IF('[1]Berechnung Tim'!B15=[1]Daten!A135,[1]Daten!K135,IF('[1]Berechnung Tim'!B15=[1]Daten!A136,[1]Daten!K136,IF('[1]Berechnung Tim'!B15=[1]Daten!A137,[1]Daten!K137,IF('[1]Berechnung Tim'!B15=[1]Daten!A138,[1]Daten!K138,IF('[1]Berechnung Tim'!B15=[1]Daten!A139,[1]Daten!K139,IF('[1]Berechnung Tim'!B15=[1]Daten!A140,[1]Daten!K140,IF('[1]Berechnung Tim'!B15=[1]Daten!A141,[1]Daten!K141,IF('[1]Berechnung Tim'!B15=[1]Daten!A142,[1]Daten!K142,IF('[1]Berechnung Tim'!B15=[1]Daten!A143,[1]Daten!K143,IF('[1]Berechnung Tim'!B15=[1]Daten!A144,[1]Daten!K144,IF('[1]Berechnung Tim'!B15=[1]Daten!A145,[1]Daten!K145,IF('[1]Berechnung Tim'!B15=[1]Daten!A146,[1]Daten!K146,IF('[1]Berechnung Tim'!B15=[1]Daten!A147,[1]Daten!K147,IF('[1]Berechnung Tim'!B15=[1]Daten!A148,[1]Daten!K148,IF('[1]Berechnung Tim'!B15=[1]Daten!A149,[1]Daten!K149,IF('[1]Berechnung Tim'!B15=[1]Daten!A150,[1]Daten!K150,IF('[1]Berechnung Tim'!B15=[1]Daten!A151,[1]Daten!K151,IF('[1]Berechnung Tim'!B15=[1]Daten!A152,[1]Daten!K152,IF('[1]Berechnung Tim'!B15=[1]Daten!A153,[1]Daten!K153,""))))))))))))))))))))))))))))))))))))</f>
        <v>52</v>
      </c>
      <c r="D22" s="39"/>
      <c r="E22" s="75"/>
      <c r="F22" s="18"/>
      <c r="G22" s="73" t="str">
        <f>IF(F22=[1]Daten!A50,'[1]Berechnung Tim'!E22*[1]Daten!B50,IF(F22=[1]Daten!A51,'[1]Berechnung Tim'!E22*[1]Daten!B51,IF(F22=[1]Daten!A52,'[1]Berechnung Tim'!E22*[1]Daten!B52,IF(F22=[1]Daten!A53,'[1]Berechnung Tim'!E22*[1]Daten!B53,IF(F22=[1]Daten!A54,'[1]Berechnung Tim'!E22*[1]Daten!B54,IF(F22=[1]Daten!A55,'[1]Berechnung Tim'!E22*[1]Daten!B55,IF(F22=[1]Daten!A56,'[1]Berechnung Tim'!E22*[1]Daten!B56,IF(F22=[1]Daten!A57,'[1]Berechnung Tim'!E22*[1]Daten!B57,IF(F22=[1]Daten!A58,'[1]Berechnung Tim'!E22*[1]Daten!B58,IF(F22=[1]Daten!A59,'[1]Berechnung Tim'!E22*[1]Daten!B59,IF(F22=[1]Daten!A60,'[1]Berechnung Tim'!E22*[1]Daten!B60,IF(F22=[1]Daten!A61,'[1]Berechnung Tim'!E22*[1]Daten!B61,IF(F22=[1]Daten!A62,'[1]Berechnung Tim'!E22*[1]Daten!B62,IF(F22=[1]Daten!A63,'[1]Berechnung Tim'!E22*[1]Daten!B63,IF(F22=[1]Daten!A64,'[1]Berechnung Tim'!E22*[1]Daten!B64,IF(F22=[1]Daten!A65,'[1]Berechnung Tim'!E22*[1]Daten!B65,IF(F22=[1]Daten!A66,'[1]Berechnung Tim'!E22*[1]Daten!B66,IF(F22=[1]Daten!A67,'[1]Berechnung Tim'!E22*[1]Daten!B67,IF(F22=[1]Daten!A68,'[1]Berechnung Tim'!E22*[1]Daten!B68,IF(F22=[1]Daten!A69,'[1]Berechnung Tim'!E22*[1]Daten!B69,IF(F22=[1]Daten!A70,'[1]Berechnung Tim'!E22*[1]Daten!B70,IF(F22=[1]Daten!A71,'[1]Berechnung Tim'!E22*[1]Daten!B71,IF(F22=[1]Daten!A72,'[1]Berechnung Tim'!E22*[1]Daten!B72,IF(F22=[1]Daten!A73,'[1]Berechnung Tim'!E22*[1]Daten!B73,""))))))))))))))))))))))))</f>
        <v/>
      </c>
      <c r="H22" s="2" t="str">
        <f>IF(F22=[1]Daten!A50,[1]Daten!C50,IF('[1]Berechnung Tim'!F22=[1]Daten!A51,[1]Daten!C51,IF('[1]Berechnung Tim'!F22=[1]Daten!A52,[1]Daten!C52,IF('[1]Berechnung Tim'!F22=[1]Daten!A53,[1]Daten!C53,IF('[1]Berechnung Tim'!F22=[1]Daten!A54,[1]Daten!C54,IF('[1]Berechnung Tim'!F22=[1]Daten!A55,[1]Daten!C55,IF('[1]Berechnung Tim'!F22=[1]Daten!A56,[1]Daten!C56,IF('[1]Berechnung Tim'!F22=[1]Daten!A57,[1]Daten!C57,IF('[1]Berechnung Tim'!F22=[1]Daten!A58,[1]Daten!C58,IF('[1]Berechnung Tim'!F22=[1]Daten!A59,[1]Daten!C59,IF('[1]Berechnung Tim'!F22=[1]Daten!A60,[1]Daten!C60,IF('[1]Berechnung Tim'!F22=[1]Daten!A61,[1]Daten!C61,IF('[1]Berechnung Tim'!F22=[1]Daten!A62,[1]Daten!C62,IF('[1]Berechnung Tim'!F22=[1]Daten!A63,[1]Daten!C63,IF('[1]Berechnung Tim'!F22=[1]Daten!A64,[1]Daten!C64,IF('[1]Berechnung Tim'!F22=[1]Daten!A65,[1]Daten!C65,IF('[1]Berechnung Tim'!F22=[1]Daten!A66,[1]Daten!C66,IF('[1]Berechnung Tim'!F22=[1]Daten!A67,[1]Daten!C67,IF('[1]Berechnung Tim'!F22=[1]Daten!A68,[1]Daten!C68,IF('[1]Berechnung Tim'!F22=[1]Daten!A69,[1]Daten!C69,IF('[1]Berechnung Tim'!F22=[1]Daten!A70,[1]Daten!C70,IF('[1]Berechnung Tim'!F22=[1]Daten!A71,[1]Daten!C71,IF('[1]Berechnung Tim'!F22=[1]Daten!A72,[1]Daten!C72,IF('[1]Berechnung Tim'!F22=[1]Daten!A73,[1]Daten!C73,""))))))))))))))))))))))))</f>
        <v/>
      </c>
      <c r="I22" s="73" t="str">
        <f>IF(F22=[1]Daten!A50,'[1]Berechnung Tim'!E22*[1]Daten!D50,IF(F22=[1]Daten!A51,'[1]Berechnung Tim'!E22*[1]Daten!D51,IF(F22=[1]Daten!A52,'[1]Berechnung Tim'!E22*[1]Daten!D52,IF(F22=[1]Daten!A53,'[1]Berechnung Tim'!E22*[1]Daten!D53,IF(F22=[1]Daten!A54,'[1]Berechnung Tim'!E22*[1]Daten!D54,IF(F22=[1]Daten!A55,'[1]Berechnung Tim'!E22*[1]Daten!D55,IF(F22=[1]Daten!A56,'[1]Berechnung Tim'!E22*[1]Daten!D56,IF(F22=[1]Daten!A57,'[1]Berechnung Tim'!E22*[1]Daten!D57,IF(F22=[1]Daten!A58,'[1]Berechnung Tim'!E22*[1]Daten!D58,IF(F22=[1]Daten!A59,'[1]Berechnung Tim'!E22*[1]Daten!D59,IF(F22=[1]Daten!A60,'[1]Berechnung Tim'!E22*[1]Daten!D60,IF(F22=[1]Daten!A61,'[1]Berechnung Tim'!E22*[1]Daten!D61,IF(F22=[1]Daten!A62,'[1]Berechnung Tim'!E22*[1]Daten!D62,IF(F22=[1]Daten!A63,'[1]Berechnung Tim'!E22*[1]Daten!D63,IF(F22=[1]Daten!A64,'[1]Berechnung Tim'!E22*[1]Daten!D64,IF(F22=[1]Daten!A65,'[1]Berechnung Tim'!E22*[1]Daten!D65,IF(F22=[1]Daten!A66,'[1]Berechnung Tim'!E22*[1]Daten!D66,IF(F22=[1]Daten!A67,'[1]Berechnung Tim'!E22*[1]Daten!D67,IF(F22=[1]Daten!A68,'[1]Berechnung Tim'!E22*[1]Daten!D68,IF(F22=[1]Daten!A69,'[1]Berechnung Tim'!E22*[1]Daten!D69,IF(F22=[1]Daten!A70,'[1]Berechnung Tim'!E22*[1]Daten!D70,IF(F22=[1]Daten!A71,'[1]Berechnung Tim'!E22*[1]Daten!D71,IF(F22=[1]Daten!A72,'[1]Berechnung Tim'!E22*[1]Daten!D72,IF(F22=[1]Daten!A73,'[1]Berechnung Tim'!E22*[1]Daten!D73,""))))))))))))))))))))))))</f>
        <v/>
      </c>
      <c r="J22" s="2" t="str">
        <f>IF(F22=[1]Daten!A50,[1]Daten!E50,IF('[1]Berechnung Tim'!F22=[1]Daten!A51,[1]Daten!E51,IF('[1]Berechnung Tim'!F22=[1]Daten!A52,[1]Daten!E52,IF('[1]Berechnung Tim'!F22=[1]Daten!A53,[1]Daten!E53,IF('[1]Berechnung Tim'!F22=[1]Daten!A54,[1]Daten!E54,IF('[1]Berechnung Tim'!F22=[1]Daten!A55,[1]Daten!E55,IF('[1]Berechnung Tim'!F22=[1]Daten!A56,[1]Daten!E56,IF('[1]Berechnung Tim'!F22=[1]Daten!A57,[1]Daten!E57,IF('[1]Berechnung Tim'!F22=[1]Daten!A58,[1]Daten!E58,IF('[1]Berechnung Tim'!F22=[1]Daten!A59,[1]Daten!E59,IF('[1]Berechnung Tim'!F22=[1]Daten!A60,[1]Daten!E60,IF('[1]Berechnung Tim'!F22=[1]Daten!A61,[1]Daten!E61,IF('[1]Berechnung Tim'!F22=[1]Daten!A62,[1]Daten!E62,IF('[1]Berechnung Tim'!F22=[1]Daten!A63,[1]Daten!E63,IF('[1]Berechnung Tim'!F22=[1]Daten!A64,[1]Daten!E64,IF('[1]Berechnung Tim'!F22=[1]Daten!A65,[1]Daten!E65,IF('[1]Berechnung Tim'!F22=[1]Daten!A66,[1]Daten!E66,IF('[1]Berechnung Tim'!F22=[1]Daten!A67,[1]Daten!E67,IF('[1]Berechnung Tim'!F22=[1]Daten!A68,[1]Daten!E68,IF('[1]Berechnung Tim'!F22=[1]Daten!A69,[1]Daten!E69,IF('[1]Berechnung Tim'!F22=[1]Daten!A70,[1]Daten!E70,IF('[1]Berechnung Tim'!F22=[1]Daten!A71,[1]Daten!E71,IF('[1]Berechnung Tim'!F22=[1]Daten!A72,[1]Daten!E72,IF('[1]Berechnung Tim'!F22=[1]Daten!A73,[1]Daten!E73,""))))))))))))))))))))))))</f>
        <v/>
      </c>
      <c r="K22" s="73" t="str">
        <f>IF(F22=[1]Daten!A50,'[1]Berechnung Tim'!E22*[1]Daten!F50,IF(F22=[1]Daten!A51,'[1]Berechnung Tim'!E22*[1]Daten!F51,IF(F22=[1]Daten!A52,'[1]Berechnung Tim'!E22*[1]Daten!F52,IF(F22=[1]Daten!A53,'[1]Berechnung Tim'!E22*[1]Daten!F53,IF(F22=[1]Daten!A54,'[1]Berechnung Tim'!E22*[1]Daten!F54,IF(F22=[1]Daten!A55,'[1]Berechnung Tim'!E22*[1]Daten!F55,IF(F22=[1]Daten!A56,'[1]Berechnung Tim'!E22*[1]Daten!F56,IF(F22=[1]Daten!A57,'[1]Berechnung Tim'!E22*[1]Daten!F57,IF(F22=[1]Daten!A58,'[1]Berechnung Tim'!E22*[1]Daten!F58,IF(F22=[1]Daten!A59,'[1]Berechnung Tim'!E22*[1]Daten!F59,IF(F22=[1]Daten!A60,'[1]Berechnung Tim'!E22*[1]Daten!F60,IF(F22=[1]Daten!A61,'[1]Berechnung Tim'!E22*[1]Daten!F61,IF(F22=[1]Daten!A62,'[1]Berechnung Tim'!E22*[1]Daten!F62,IF(F22=[1]Daten!A63,'[1]Berechnung Tim'!E22*[1]Daten!F63,IF(F22=[1]Daten!A64,'[1]Berechnung Tim'!E22*[1]Daten!F64,IF(F22=[1]Daten!A65,'[1]Berechnung Tim'!E22*[1]Daten!F65,IF(F22=[1]Daten!A66,'[1]Berechnung Tim'!E22*[1]Daten!F66,IF(F22=[1]Daten!A67,'[1]Berechnung Tim'!E22*[1]Daten!F67,IF(F22=[1]Daten!A68,'[1]Berechnung Tim'!E22*[1]Daten!F68,IF(F22=[1]Daten!A69,'[1]Berechnung Tim'!E22*[1]Daten!F69,IF(F22=[1]Daten!A70,'[1]Berechnung Tim'!E22*[1]Daten!F70,IF(F22=[1]Daten!A71,'[1]Berechnung Tim'!E22*[1]Daten!F71,IF(F22=[1]Daten!A72,'[1]Berechnung Tim'!E22*[1]Daten!F72,IF(F22=[1]Daten!A73,'[1]Berechnung Tim'!E22*[1]Daten!F73,""))))))))))))))))))))))))</f>
        <v/>
      </c>
      <c r="L22" s="2" t="str">
        <f>IF(F22=[1]Daten!A50,[1]Daten!G50,IF('[1]Berechnung Tim'!F22=[1]Daten!A51,[1]Daten!G51,IF('[1]Berechnung Tim'!F22=[1]Daten!A52,[1]Daten!G52,IF('[1]Berechnung Tim'!F22=[1]Daten!A53,[1]Daten!G53,IF('[1]Berechnung Tim'!F22=[1]Daten!A54,[1]Daten!G54,IF('[1]Berechnung Tim'!F22=[1]Daten!A55,[1]Daten!G55,IF('[1]Berechnung Tim'!F22=[1]Daten!A56,[1]Daten!G56,IF('[1]Berechnung Tim'!F22=[1]Daten!A57,[1]Daten!G57,IF('[1]Berechnung Tim'!F22=[1]Daten!A58,[1]Daten!G58,IF('[1]Berechnung Tim'!F22=[1]Daten!A59,[1]Daten!G59,IF('[1]Berechnung Tim'!F22=[1]Daten!A60,[1]Daten!G60,IF('[1]Berechnung Tim'!F22=[1]Daten!A61,[1]Daten!G61,IF('[1]Berechnung Tim'!F22=[1]Daten!A62,[1]Daten!G62,IF('[1]Berechnung Tim'!F22=[1]Daten!A63,[1]Daten!G63,IF('[1]Berechnung Tim'!F22=[1]Daten!A64,[1]Daten!G64,IF('[1]Berechnung Tim'!F22=[1]Daten!A65,[1]Daten!G65,IF('[1]Berechnung Tim'!F22=[1]Daten!A66,[1]Daten!G66,IF('[1]Berechnung Tim'!F22=[1]Daten!A67,[1]Daten!G67,IF('[1]Berechnung Tim'!F22=[1]Daten!A68,[1]Daten!G68,IF('[1]Berechnung Tim'!F22=[1]Daten!A69,[1]Daten!G69,IF('[1]Berechnung Tim'!F22=[1]Daten!A70,[1]Daten!G70,IF('[1]Berechnung Tim'!F22=[1]Daten!A71,[1]Daten!G71,IF('[1]Berechnung Tim'!F22=[1]Daten!A72,[1]Daten!G72,IF('[1]Berechnung Tim'!F22=[1]Daten!A73,[1]Daten!G73,""))))))))))))))))))))))))</f>
        <v/>
      </c>
      <c r="M22" s="73" t="str">
        <f>IF(F22=[1]Daten!A50,'[1]Berechnung Tim'!E22*[1]Daten!H50,IF(F22=[1]Daten!A51,'[1]Berechnung Tim'!E22*[1]Daten!H51,IF(F22=[1]Daten!A52,'[1]Berechnung Tim'!E22*[1]Daten!H52,IF(F22=[1]Daten!A53,'[1]Berechnung Tim'!E22*[1]Daten!H53,IF(F22=[1]Daten!A54,'[1]Berechnung Tim'!E22*[1]Daten!H54,IF(F22=[1]Daten!A55,'[1]Berechnung Tim'!E22*[1]Daten!H55,IF(F22=[1]Daten!A56,'[1]Berechnung Tim'!E22*[1]Daten!H56,IF(F22=[1]Daten!A57,'[1]Berechnung Tim'!E22*[1]Daten!H57,IF(F22=[1]Daten!A58,'[1]Berechnung Tim'!E22*[1]Daten!H58,IF(F22=[1]Daten!A59,'[1]Berechnung Tim'!E22*[1]Daten!H59,IF(F22=[1]Daten!A60,'[1]Berechnung Tim'!E22*[1]Daten!H60,IF(F22=[1]Daten!A61,'[1]Berechnung Tim'!E22*[1]Daten!H61,IF(F22=[1]Daten!A62,'[1]Berechnung Tim'!E22*[1]Daten!H62,IF(F22=[1]Daten!A63,'[1]Berechnung Tim'!E22*[1]Daten!H63,IF(F22=[1]Daten!A64,'[1]Berechnung Tim'!E22*[1]Daten!H64,IF(F22=[1]Daten!A65,'[1]Berechnung Tim'!E22*[1]Daten!H65,IF(F22=[1]Daten!A66,'[1]Berechnung Tim'!E22*[1]Daten!H66,IF(F22=[1]Daten!A67,'[1]Berechnung Tim'!E22*[1]Daten!H67,IF(F22=[1]Daten!A68,'[1]Berechnung Tim'!E22*[1]Daten!H68,IF(F22=[1]Daten!A69,'[1]Berechnung Tim'!E22*[1]Daten!H69,IF(F22=[1]Daten!A70,'[1]Berechnung Tim'!E22*[1]Daten!H70,IF(F22=[1]Daten!A71,'[1]Berechnung Tim'!E22*[1]Daten!H71,IF(F22=[1]Daten!A72,'[1]Berechnung Tim'!E22*[1]Daten!H72,IF(F22=[1]Daten!A73,'[1]Berechnung Tim'!E22*[1]Daten!H73,""))))))))))))))))))))))))</f>
        <v/>
      </c>
      <c r="N22" s="36" t="str">
        <f>IF(F22=[1]Daten!A50,[1]Daten!I50,IF('[1]Berechnung Tim'!F22=[1]Daten!A51,[1]Daten!I51,IF('[1]Berechnung Tim'!F22=[1]Daten!A52,[1]Daten!I52,IF('[1]Berechnung Tim'!F22=[1]Daten!A53,[1]Daten!I53,IF('[1]Berechnung Tim'!F22=[1]Daten!A54,[1]Daten!I54,IF('[1]Berechnung Tim'!F22=[1]Daten!A55,[1]Daten!I55,IF('[1]Berechnung Tim'!F22=[1]Daten!A56,[1]Daten!I56,IF('[1]Berechnung Tim'!F22=[1]Daten!A57,[1]Daten!I57,IF('[1]Berechnung Tim'!F22=[1]Daten!A58,[1]Daten!I58,IF('[1]Berechnung Tim'!F22=[1]Daten!A59,[1]Daten!I59,IF('[1]Berechnung Tim'!F22=[1]Daten!A60,[1]Daten!I60,IF('[1]Berechnung Tim'!F22=[1]Daten!A61,[1]Daten!I61,IF('[1]Berechnung Tim'!F22=[1]Daten!A62,[1]Daten!I62,IF('[1]Berechnung Tim'!F22=[1]Daten!A63,[1]Daten!I63,IF('[1]Berechnung Tim'!F22=[1]Daten!A64,[1]Daten!I64,IF('[1]Berechnung Tim'!F22=[1]Daten!A65,[1]Daten!I65,IF('[1]Berechnung Tim'!F22=[1]Daten!A66,[1]Daten!I66,IF('[1]Berechnung Tim'!F22=[1]Daten!A67,[1]Daten!I67,IF('[1]Berechnung Tim'!F22=[1]Daten!A68,[1]Daten!I68,IF('[1]Berechnung Tim'!F22=[1]Daten!A69,[1]Daten!I69,IF('[1]Berechnung Tim'!F22=[1]Daten!A70,[1]Daten!I70,IF('[1]Berechnung Tim'!F22=[1]Daten!A71,[1]Daten!I71,IF('[1]Berechnung Tim'!F22=[1]Daten!A72,[1]Daten!I72,IF('[1]Berechnung Tim'!F22=[1]Daten!A73,[1]Daten!I73,""))))))))))))))))))))))))</f>
        <v/>
      </c>
      <c r="O22" s="82" t="str">
        <f>IF(F22=[1]Daten!A50,[1]Daten!J50*E22,IF('[1]Berechnung Tim'!F22=[1]Daten!A51,[1]Daten!J51*E22,IF('[1]Berechnung Tim'!F22=[1]Daten!A52,[1]Daten!J52*E22,IF('[1]Berechnung Tim'!F22=[1]Daten!A53,[1]Daten!J53*E22,IF('[1]Berechnung Tim'!F22=[1]Daten!A54,[1]Daten!J54*E22,IF('[1]Berechnung Tim'!F22=[1]Daten!A55,[1]Daten!J55*E22,IF('[1]Berechnung Tim'!F22=[1]Daten!A56,[1]Daten!J56*E22,IF('[1]Berechnung Tim'!F22=[1]Daten!A57,[1]Daten!J57*E22,IF('[1]Berechnung Tim'!F22=[1]Daten!A58,[1]Daten!J58*E22,IF('[1]Berechnung Tim'!F22=[1]Daten!A59,[1]Daten!J59*E22,IF('[1]Berechnung Tim'!F22=[1]Daten!A60,[1]Daten!J60*E22,IF('[1]Berechnung Tim'!F22=[1]Daten!A61,[1]Daten!J61*E22,IF('[1]Berechnung Tim'!F22=[1]Daten!A62,[1]Daten!J62*E22,IF('[1]Berechnung Tim'!F22=[1]Daten!A63,[1]Daten!J63*E22,IF('[1]Berechnung Tim'!F22=[1]Daten!A64,[1]Daten!J64*E22,IF('[1]Berechnung Tim'!F22=[1]Daten!A65,[1]Daten!J65*E22,IF('[1]Berechnung Tim'!F22=[1]Daten!A66,[1]Daten!J66*E22,IF('[1]Berechnung Tim'!F22=[1]Daten!A67,[1]Daten!J67*E22,IF('[1]Berechnung Tim'!F22=[1]Daten!A68,[1]Daten!J68*E22,IF('[1]Berechnung Tim'!F22=[1]Daten!A69,[1]Daten!J69*E22,IF('[1]Berechnung Tim'!F22=[1]Daten!A70,[1]Daten!J70*E22,IF('[1]Berechnung Tim'!F22=[1]Daten!A71,[1]Daten!J71*E22,IF('[1]Berechnung Tim'!F22=[1]Daten!A72,[1]Daten!J72*E22,IF('[1]Berechnung Tim'!F22=[1]Daten!A73,[1]Daten!J73,""))))))))))))))))))))))))</f>
        <v/>
      </c>
      <c r="P22" s="35" t="s">
        <v>319</v>
      </c>
      <c r="Q22" s="9"/>
      <c r="R22" s="10"/>
      <c r="S22" s="10"/>
    </row>
    <row r="23" spans="1:20" s="11" customFormat="1" ht="20.25" customHeight="1" thickTop="1" thickBot="1" x14ac:dyDescent="0.4">
      <c r="B23" s="38" t="s">
        <v>144</v>
      </c>
      <c r="H23" s="31" t="s">
        <v>169</v>
      </c>
      <c r="O23" s="7"/>
      <c r="P23" s="84">
        <f>SUM(O20,O21,O22)</f>
        <v>2.000000000000004</v>
      </c>
      <c r="Q23" s="9"/>
      <c r="R23" s="10"/>
      <c r="S23" s="10"/>
    </row>
    <row r="24" spans="1:20" s="11" customFormat="1" ht="16.5" thickTop="1" thickBot="1" x14ac:dyDescent="0.3">
      <c r="A24" s="212"/>
      <c r="B24" s="66"/>
      <c r="D24" s="50"/>
      <c r="E24" s="164">
        <f>SUMIF(H3:N22,F24,G3:M22)+SUMIF(B42,F24,B43)</f>
        <v>0</v>
      </c>
      <c r="F24" s="21" t="s">
        <v>92</v>
      </c>
      <c r="G24" s="165">
        <f>SUMIF(H3:N22,H24,G3:M22)+SUMIF(B42,H24,B43)</f>
        <v>1000</v>
      </c>
      <c r="H24" s="22" t="s">
        <v>63</v>
      </c>
      <c r="I24" s="165">
        <f>SUMIF(H3:N22,J24,G3:M22)+SUMIF(B42,J24,B43)</f>
        <v>0</v>
      </c>
      <c r="J24" s="24" t="s">
        <v>70</v>
      </c>
      <c r="K24" s="165">
        <f>SUMIF(H3:N22,L24,G3:M22)+SUMIF(B42,L24,B43)</f>
        <v>936</v>
      </c>
      <c r="L24" s="14" t="s">
        <v>79</v>
      </c>
      <c r="N24" s="71" t="s">
        <v>316</v>
      </c>
      <c r="O24" s="78">
        <f>MAX(P15,P19,P23)</f>
        <v>3.333333333333333</v>
      </c>
      <c r="P24" s="35" t="s">
        <v>319</v>
      </c>
      <c r="Q24" s="94">
        <f ca="1">TODAY()</f>
        <v>42320</v>
      </c>
    </row>
    <row r="25" spans="1:20" s="11" customFormat="1" ht="16.5" thickTop="1" thickBot="1" x14ac:dyDescent="0.3">
      <c r="B25" s="10" t="s">
        <v>171</v>
      </c>
      <c r="C25" s="10" t="s">
        <v>46</v>
      </c>
      <c r="E25" s="164">
        <f>SUMIF(H3:N22,F25,G3:M22)+SUMIF(B42,F25,B43)</f>
        <v>0</v>
      </c>
      <c r="F25" s="21" t="s">
        <v>51</v>
      </c>
      <c r="G25" s="165">
        <f>SUMIF(H3:N22,H25,G3:M22)+SUMIF(B42,H25,B43)</f>
        <v>0</v>
      </c>
      <c r="H25" s="22" t="s">
        <v>64</v>
      </c>
      <c r="I25" s="165">
        <f>SUMIF(H3:N22,J25,G3:M22)+SUMIF(B42,J25,B43)</f>
        <v>0</v>
      </c>
      <c r="J25" s="24" t="s">
        <v>72</v>
      </c>
      <c r="K25" s="165">
        <f>SUMIF(H3:N22,L25,G3:M22)+SUMIF(B42,L25,B43)</f>
        <v>0</v>
      </c>
      <c r="L25" s="14" t="s">
        <v>102</v>
      </c>
      <c r="N25" s="19" t="s">
        <v>321</v>
      </c>
      <c r="O25" s="88">
        <f ca="1">NOW()+O24</f>
        <v>42323.597747685184</v>
      </c>
      <c r="P25" s="37"/>
      <c r="Q25" s="87" t="s">
        <v>323</v>
      </c>
      <c r="R25" s="86"/>
      <c r="S25" s="213"/>
    </row>
    <row r="26" spans="1:20" s="11" customFormat="1" ht="16.5" thickTop="1" thickBot="1" x14ac:dyDescent="0.3">
      <c r="B26" s="16" t="str">
        <f>IF('[1]Berechnung Tim'!B24=[1]Daten!A154,[1]Daten!C154,IF('[1]Berechnung Tim'!B24=[1]Daten!A155,[1]Daten!C155,IF('[1]Berechnung Tim'!B24=[1]Daten!A156,[1]Daten!C156,IF('[1]Berechnung Tim'!B24=[1]Daten!A157,[1]Daten!C157,IF('[1]Berechnung Tim'!B24=[1]Daten!A158,[1]Daten!C158,IF('[1]Berechnung Tim'!B24=[1]Daten!A159,[1]Daten!C159,IF('[1]Berechnung Tim'!B24=[1]Daten!A160,[1]Daten!C160,IF('[1]Berechnung Tim'!B24=[1]Daten!A161,[1]Daten!C161,IF('[1]Berechnung Tim'!B24=[1]Daten!A162,[1]Daten!C162,IF('[1]Berechnung Tim'!B24=[1]Daten!A163,[1]Daten!C163,IF('[1]Berechnung Tim'!B24=[1]Daten!A164,[1]Daten!C164,IF('[1]Berechnung Tim'!B24=[1]Daten!A165,[1]Daten!C165,IF('[1]Berechnung Tim'!B24=[1]Daten!A166,[1]Daten!C166,IF('[1]Berechnung Tim'!B24=[1]Daten!A167,[1]Daten!C167,IF('[1]Berechnung Tim'!B24=[1]Daten!A168,[1]Daten!C168,IF('[1]Berechnung Tim'!B24=[1]Daten!A169,[1]Daten!C169,IF('[1]Berechnung Tim'!B24=[1]Daten!A170,[1]Daten!C170,IF('[1]Berechnung Tim'!B24=[1]Daten!A171,[1]Daten!C171,IF('[1]Berechnung Tim'!B24=[1]Daten!A172,[1]Daten!C172,IF('[1]Berechnung Tim'!B24=[1]Daten!A173,[1]Daten!C173,IF('[1]Berechnung Tim'!B24=[1]Daten!A174,[1]Daten!C174,IF('[1]Berechnung Tim'!B24=[1]Daten!A175,[1]Daten!C175,IF('[1]Berechnung Tim'!B24=[1]Daten!A176,[1]Daten!C176,IF('[1]Berechnung Tim'!B24=[1]Daten!A177,[1]Daten!C177,IF('[1]Berechnung Tim'!B24=[1]Daten!A178,[1]Daten!C178,IF('[1]Berechnung Tim'!B24=[1]Daten!A179,[1]Daten!C179,IF('[1]Berechnung Tim'!B24=[1]Daten!A180,[1]Daten!C180,IF('[1]Berechnung Tim'!B24=[1]Daten!A181,[1]Daten!C181,IF('[1]Berechnung Tim'!B24=[1]Daten!A182,[1]Daten!C182,IF('[1]Berechnung Tim'!B24=[1]Daten!A183,[1]Daten!C183,IF('[1]Berechnung Tim'!B24=[1]Daten!A184,[1]Daten!C184,IF('[1]Berechnung Tim'!B24=[1]Daten!A185,[1]Daten!C185,IF('[1]Berechnung Tim'!B24=[1]Daten!A186,[1]Daten!C186,IF('[1]Berechnung Tim'!B24=[1]Daten!A187,[1]Daten!C187,IF('[1]Berechnung Tim'!B24=[1]Daten!A188,[1]Daten!C188,IF('[1]Berechnung Tim'!B24=[1]Daten!A189,[1]Daten!C189,""))))))))))))))))))))))))))))))))))))</f>
        <v/>
      </c>
      <c r="C26" s="43" t="str">
        <f>IF('[1]Berechnung Tim'!B24=[1]Daten!A154,[1]Daten!B154,IF('[1]Berechnung Tim'!B24=[1]Daten!A155,[1]Daten!B155,IF('[1]Berechnung Tim'!B24=[1]Daten!A156,[1]Daten!B156,IF('[1]Berechnung Tim'!B24=[1]Daten!A157,[1]Daten!B157,IF('[1]Berechnung Tim'!B24=[1]Daten!A158,[1]Daten!B158,IF('[1]Berechnung Tim'!B24=[1]Daten!A159,[1]Daten!B159,IF('[1]Berechnung Tim'!B24=[1]Daten!A160,[1]Daten!B160,IF('[1]Berechnung Tim'!B24=[1]Daten!A161,[1]Daten!B161,IF('[1]Berechnung Tim'!B24=[1]Daten!A162,[1]Daten!B162,IF('[1]Berechnung Tim'!B24=[1]Daten!A163,[1]Daten!B163,IF('[1]Berechnung Tim'!B24=[1]Daten!A164,[1]Daten!B164,IF('[1]Berechnung Tim'!B24=[1]Daten!A165,[1]Daten!B165,IF('[1]Berechnung Tim'!B24=[1]Daten!A166,[1]Daten!B166,IF('[1]Berechnung Tim'!B24=[1]Daten!A167,[1]Daten!B167,IF('[1]Berechnung Tim'!B24=[1]Daten!A168,[1]Daten!B168,IF('[1]Berechnung Tim'!B24=[1]Daten!A169,[1]Daten!B169,IF('[1]Berechnung Tim'!B24=[1]Daten!A170,[1]Daten!B170,IF('[1]Berechnung Tim'!B24=[1]Daten!A171,[1]Daten!B171,IF('[1]Berechnung Tim'!B24=[1]Daten!A172,[1]Daten!B172,IF('[1]Berechnung Tim'!B24=[1]Daten!A173,[1]Daten!B173,IF('[1]Berechnung Tim'!B24=[1]Daten!A174,[1]Daten!B174,IF('[1]Berechnung Tim'!B24=[1]Daten!A175,[1]Daten!B175,IF('[1]Berechnung Tim'!B24=[1]Daten!A176,[1]Daten!B176,IF('[1]Berechnung Tim'!B24=[1]Daten!A177,[1]Daten!B177,IF('[1]Berechnung Tim'!B24=[1]Daten!A178,[1]Daten!B178,IF('[1]Berechnung Tim'!B24=[1]Daten!A179,[1]Daten!B179,IF('[1]Berechnung Tim'!B24=[1]Daten!A180,[1]Daten!B180,IF('[1]Berechnung Tim'!B24=[1]Daten!A181,[1]Daten!B181,IF('[1]Berechnung Tim'!B24=[1]Daten!A182,[1]Daten!B182,IF('[1]Berechnung Tim'!B24=[1]Daten!A183,[1]Daten!B183,IF('[1]Berechnung Tim'!B24=[1]Daten!A184,[1]Daten!B184,IF('[1]Berechnung Tim'!B24=[1]Daten!A185,[1]Daten!B185,IF('[1]Berechnung Tim'!B24=[1]Daten!A186,[1]Daten!B186,IF('[1]Berechnung Tim'!B24=[1]Daten!A187,[1]Daten!B187,IF('[1]Berechnung Tim'!B24=[1]Daten!A188,[1]Daten!B188,IF('[1]Berechnung Tim'!B24=[1]Daten!A189,[1]Daten!B189,""))))))))))))))))))))))))))))))))))))</f>
        <v/>
      </c>
      <c r="E26" s="164">
        <f>SUMIF(H3:N22,F26,G3:M22)+SUMIF(B42,F26,B43)</f>
        <v>0</v>
      </c>
      <c r="F26" s="21" t="s">
        <v>115</v>
      </c>
      <c r="G26" s="165">
        <f>SUMIF(H3:N22,H26,G3:M22)+SUMIF(B42,H26,B43)</f>
        <v>880</v>
      </c>
      <c r="H26" s="22" t="s">
        <v>65</v>
      </c>
      <c r="I26" s="165">
        <f>SUMIF(H3:N22,J26,G3:M22)+SUMIF(B42,J26,B43)</f>
        <v>0</v>
      </c>
      <c r="J26" s="24" t="s">
        <v>71</v>
      </c>
      <c r="K26" s="165">
        <f>SUMIF(H3:N22,L26,G3:M22)+SUMIF(B42,L26,B43)</f>
        <v>0</v>
      </c>
      <c r="L26" s="14" t="s">
        <v>80</v>
      </c>
      <c r="N26" s="19" t="s">
        <v>317</v>
      </c>
      <c r="O26" s="89">
        <v>208</v>
      </c>
      <c r="P26" s="35" t="s">
        <v>46</v>
      </c>
      <c r="Q26" s="91">
        <f ca="1">Q24+(WEEKDAY(Q24,2)&gt;4)*7+(4-WEEKDAY(Q24,2))</f>
        <v>42320</v>
      </c>
      <c r="R26" s="92" t="s">
        <v>322</v>
      </c>
      <c r="S26" s="214"/>
      <c r="T26" s="7"/>
    </row>
    <row r="27" spans="1:20" s="11" customFormat="1" ht="16.5" thickTop="1" thickBot="1" x14ac:dyDescent="0.3">
      <c r="B27" s="16" t="str">
        <f>IF('[1]Berechnung Tim'!B24=[1]Daten!A154,[1]Daten!E154,IF('[1]Berechnung Tim'!B24=[1]Daten!A155,[1]Daten!E155,IF('[1]Berechnung Tim'!B24=[1]Daten!A156,[1]Daten!E156,IF('[1]Berechnung Tim'!B24=[1]Daten!A157,[1]Daten!E157,IF('[1]Berechnung Tim'!B24=[1]Daten!A158,[1]Daten!E158,IF('[1]Berechnung Tim'!B24=[1]Daten!A159,[1]Daten!E159,IF('[1]Berechnung Tim'!B24=[1]Daten!A160,[1]Daten!E160,IF('[1]Berechnung Tim'!B24=[1]Daten!A161,[1]Daten!E161,IF('[1]Berechnung Tim'!B24=[1]Daten!A162,[1]Daten!E162,IF('[1]Berechnung Tim'!B24=[1]Daten!A163,[1]Daten!E163,IF('[1]Berechnung Tim'!B24=[1]Daten!A164,[1]Daten!E164,IF('[1]Berechnung Tim'!B24=[1]Daten!A165,[1]Daten!E165,IF('[1]Berechnung Tim'!B24=[1]Daten!A166,[1]Daten!E166,IF('[1]Berechnung Tim'!B24=[1]Daten!A167,[1]Daten!E167,IF('[1]Berechnung Tim'!B24=[1]Daten!A168,[1]Daten!E168,IF('[1]Berechnung Tim'!B24=[1]Daten!A169,[1]Daten!E169,IF('[1]Berechnung Tim'!B24=[1]Daten!A170,[1]Daten!E170,IF('[1]Berechnung Tim'!B24=[1]Daten!A171,[1]Daten!E171,IF('[1]Berechnung Tim'!B24=[1]Daten!A172,[1]Daten!E172,IF('[1]Berechnung Tim'!B24=[1]Daten!A173,[1]Daten!E173,IF('[1]Berechnung Tim'!B24=[1]Daten!A174,[1]Daten!E174,IF('[1]Berechnung Tim'!B24=[1]Daten!A175,[1]Daten!E175,IF('[1]Berechnung Tim'!B24=[1]Daten!A176,[1]Daten!E176,IF('[1]Berechnung Tim'!B24=[1]Daten!A177,[1]Daten!E177,IF('[1]Berechnung Tim'!B24=[1]Daten!A178,[1]Daten!E178,IF('[1]Berechnung Tim'!B24=[1]Daten!A179,[1]Daten!E179,IF('[1]Berechnung Tim'!B24=[1]Daten!A180,[1]Daten!E180,IF('[1]Berechnung Tim'!B24=[1]Daten!A181,[1]Daten!E181,IF('[1]Berechnung Tim'!B24=[1]Daten!A182,[1]Daten!E182,IF('[1]Berechnung Tim'!B24=[1]Daten!A183,[1]Daten!E183,IF('[1]Berechnung Tim'!B24=[1]Daten!A184,[1]Daten!E184,IF('[1]Berechnung Tim'!B24=[1]Daten!A185,[1]Daten!E185,IF('[1]Berechnung Tim'!B24=[1]Daten!A186,[1]Daten!E186,IF('[1]Berechnung Tim'!B24=[1]Daten!A187,[1]Daten!E187,IF('[1]Berechnung Tim'!B24=[1]Daten!A188,[1]Daten!E188,IF('[1]Berechnung Tim'!B24=[1]Daten!A189,[1]Daten!E189,""))))))))))))))))))))))))))))))))))))</f>
        <v/>
      </c>
      <c r="C27" s="43" t="str">
        <f>IF('[1]Berechnung Tim'!B24=[1]Daten!A154,[1]Daten!D154,IF('[1]Berechnung Tim'!B24=[1]Daten!A155,[1]Daten!D155,IF('[1]Berechnung Tim'!B24=[1]Daten!A156,[1]Daten!D156,IF('[1]Berechnung Tim'!B24=[1]Daten!A157,[1]Daten!D157,IF('[1]Berechnung Tim'!B24=[1]Daten!A158,[1]Daten!D158,IF('[1]Berechnung Tim'!B24=[1]Daten!A159,[1]Daten!D159,IF('[1]Berechnung Tim'!B24=[1]Daten!A160,[1]Daten!D160,IF('[1]Berechnung Tim'!B24=[1]Daten!A161,[1]Daten!D161,IF('[1]Berechnung Tim'!B24=[1]Daten!A162,[1]Daten!D162,IF('[1]Berechnung Tim'!B24=[1]Daten!A163,[1]Daten!D163,IF('[1]Berechnung Tim'!B24=[1]Daten!A164,[1]Daten!D164,IF('[1]Berechnung Tim'!B24=[1]Daten!A165,[1]Daten!D165,IF('[1]Berechnung Tim'!B24=[1]Daten!A166,[1]Daten!D166,IF('[1]Berechnung Tim'!B24=[1]Daten!A167,[1]Daten!D167,IF('[1]Berechnung Tim'!B24=[1]Daten!A168,[1]Daten!D168,IF('[1]Berechnung Tim'!B24=[1]Daten!A169,[1]Daten!D169,IF('[1]Berechnung Tim'!B24=[1]Daten!A170,[1]Daten!D170,IF('[1]Berechnung Tim'!B24=[1]Daten!A171,[1]Daten!D171,IF('[1]Berechnung Tim'!B24=[1]Daten!A172,[1]Daten!D172,IF('[1]Berechnung Tim'!B24=[1]Daten!A173,[1]Daten!D173,IF('[1]Berechnung Tim'!B24=[1]Daten!A174,[1]Daten!D174,IF('[1]Berechnung Tim'!B24=[1]Daten!A175,[1]Daten!D175,IF('[1]Berechnung Tim'!B24=[1]Daten!A176,[1]Daten!D176,IF('[1]Berechnung Tim'!B24=[1]Daten!A177,[1]Daten!D177,IF('[1]Berechnung Tim'!B24=[1]Daten!A178,[1]Daten!D178,IF('[1]Berechnung Tim'!B24=[1]Daten!A179,[1]Daten!D179,IF('[1]Berechnung Tim'!B24=[1]Daten!A180,[1]Daten!D180,IF('[1]Berechnung Tim'!B24=[1]Daten!A181,[1]Daten!D181,IF('[1]Berechnung Tim'!B24=[1]Daten!A182,[1]Daten!D182,IF('[1]Berechnung Tim'!B24=[1]Daten!A183,[1]Daten!D183,IF('[1]Berechnung Tim'!B24=[1]Daten!A184,[1]Daten!D184,IF('[1]Berechnung Tim'!B24=[1]Daten!A185,[1]Daten!D185,IF('[1]Berechnung Tim'!B24=[1]Daten!A186,[1]Daten!D186,IF('[1]Berechnung Tim'!B24=[1]Daten!A187,[1]Daten!D187,IF('[1]Berechnung Tim'!B24=[1]Daten!A188,[1]Daten!D188,IF('[1]Berechnung Tim'!B24=[1]Daten!A189,[1]Daten!D189,""))))))))))))))))))))))))))))))))))))</f>
        <v/>
      </c>
      <c r="E27" s="164">
        <f>SUMIF(H3:N22,F27,G3:M22)+SUMIF(B42,F27,B43)</f>
        <v>0</v>
      </c>
      <c r="F27" s="21" t="s">
        <v>52</v>
      </c>
      <c r="G27" s="165">
        <f>SUMIF(H3:N22,H27,G3:M22)+SUMIF(B42,H27,B43)</f>
        <v>440</v>
      </c>
      <c r="H27" s="22" t="s">
        <v>94</v>
      </c>
      <c r="I27" s="165">
        <f>SUMIF(H3:N22,J27,G3:M22)+SUMIF(B42,J27,B43)</f>
        <v>0</v>
      </c>
      <c r="J27" s="24" t="s">
        <v>81</v>
      </c>
      <c r="K27" s="165">
        <f>SUMIF(H3:N22,L27,G3:M22)+SUMIF(B42,L27,B43)</f>
        <v>0</v>
      </c>
      <c r="L27" s="14" t="s">
        <v>82</v>
      </c>
      <c r="N27" s="10" t="s">
        <v>318</v>
      </c>
      <c r="O27" s="134">
        <f ca="1">IFERROR(SUM(M29:P61),"")</f>
        <v>3.9983796296296301</v>
      </c>
      <c r="P27" s="35" t="s">
        <v>319</v>
      </c>
      <c r="Q27" s="34"/>
      <c r="R27" s="35"/>
      <c r="S27" s="35"/>
      <c r="T27" s="7"/>
    </row>
    <row r="28" spans="1:20" s="11" customFormat="1" ht="16.5" thickTop="1" thickBot="1" x14ac:dyDescent="0.3">
      <c r="B28" s="16" t="str">
        <f>IF('[1]Berechnung Tim'!B24=[1]Daten!A154,[1]Daten!G154,IF('[1]Berechnung Tim'!B24=[1]Daten!A155,[1]Daten!G155,IF('[1]Berechnung Tim'!B24=[1]Daten!A156,[1]Daten!G156,IF('[1]Berechnung Tim'!B24=[1]Daten!A157,[1]Daten!G157,IF('[1]Berechnung Tim'!B24=[1]Daten!A158,[1]Daten!G158,IF('[1]Berechnung Tim'!B24=[1]Daten!A159,[1]Daten!G159,IF('[1]Berechnung Tim'!B24=[1]Daten!A160,[1]Daten!G160,IF('[1]Berechnung Tim'!B24=[1]Daten!A161,[1]Daten!G161,IF('[1]Berechnung Tim'!B24=[1]Daten!A162,[1]Daten!G162,IF('[1]Berechnung Tim'!B24=[1]Daten!A163,[1]Daten!G163,IF('[1]Berechnung Tim'!B24=[1]Daten!A164,[1]Daten!G164,IF('[1]Berechnung Tim'!B24=[1]Daten!A165,[1]Daten!G165,IF('[1]Berechnung Tim'!B24=[1]Daten!A166,[1]Daten!G166,IF('[1]Berechnung Tim'!B24=[1]Daten!A167,[1]Daten!G167,IF('[1]Berechnung Tim'!B24=[1]Daten!A168,[1]Daten!G168,IF('[1]Berechnung Tim'!B24=[1]Daten!A169,[1]Daten!G169,IF('[1]Berechnung Tim'!B24=[1]Daten!A170,[1]Daten!G170,IF('[1]Berechnung Tim'!B24=[1]Daten!A171,[1]Daten!G171,IF('[1]Berechnung Tim'!B24=[1]Daten!A172,[1]Daten!G172,IF('[1]Berechnung Tim'!B24=[1]Daten!A173,[1]Daten!G173,IF('[1]Berechnung Tim'!B24=[1]Daten!A174,[1]Daten!G174,IF('[1]Berechnung Tim'!B24=[1]Daten!A175,[1]Daten!G175,IF('[1]Berechnung Tim'!B24=[1]Daten!A176,[1]Daten!G176,IF('[1]Berechnung Tim'!B24=[1]Daten!A177,[1]Daten!G177,IF('[1]Berechnung Tim'!B24=[1]Daten!A178,[1]Daten!G178,IF('[1]Berechnung Tim'!B24=[1]Daten!A179,[1]Daten!G179,IF('[1]Berechnung Tim'!B24=[1]Daten!A180,[1]Daten!G180,IF('[1]Berechnung Tim'!B24=[1]Daten!A181,[1]Daten!G181,IF('[1]Berechnung Tim'!B24=[1]Daten!A182,[1]Daten!G182,IF('[1]Berechnung Tim'!B24=[1]Daten!A183,[1]Daten!G183,IF('[1]Berechnung Tim'!B24=[1]Daten!A184,[1]Daten!G184,IF('[1]Berechnung Tim'!B24=[1]Daten!A185,[1]Daten!G185,IF('[1]Berechnung Tim'!B24=[1]Daten!A186,[1]Daten!G186,IF('[1]Berechnung Tim'!B24=[1]Daten!A187,[1]Daten!G187,IF('[1]Berechnung Tim'!B24=[1]Daten!A188,[1]Daten!G188,IF('[1]Berechnung Tim'!B24=[1]Daten!A189,[1]Daten!G189,""))))))))))))))))))))))))))))))))))))</f>
        <v/>
      </c>
      <c r="C28" s="43" t="str">
        <f>IF('[1]Berechnung Tim'!B24=[1]Daten!A154,[1]Daten!F154,IF('[1]Berechnung Tim'!B24=[1]Daten!A155,[1]Daten!F155,IF('[1]Berechnung Tim'!B24=[1]Daten!A156,[1]Daten!F156,IF('[1]Berechnung Tim'!B24=[1]Daten!A157,[1]Daten!F157,IF('[1]Berechnung Tim'!B24=[1]Daten!A158,[1]Daten!F158,IF('[1]Berechnung Tim'!B24=[1]Daten!A159,[1]Daten!F159,IF('[1]Berechnung Tim'!B24=[1]Daten!A160,[1]Daten!F160,IF('[1]Berechnung Tim'!B24=[1]Daten!A161,[1]Daten!F161,IF('[1]Berechnung Tim'!B24=[1]Daten!A162,[1]Daten!F162,IF('[1]Berechnung Tim'!B24=[1]Daten!A163,[1]Daten!F163,IF('[1]Berechnung Tim'!B24=[1]Daten!A164,[1]Daten!F164,IF('[1]Berechnung Tim'!B24=[1]Daten!A165,[1]Daten!F165,IF('[1]Berechnung Tim'!B24=[1]Daten!A166,[1]Daten!F166,IF('[1]Berechnung Tim'!B24=[1]Daten!A167,[1]Daten!F167,IF('[1]Berechnung Tim'!B24=[1]Daten!A168,[1]Daten!F168,IF('[1]Berechnung Tim'!B24=[1]Daten!A169,[1]Daten!F169,IF('[1]Berechnung Tim'!B24=[1]Daten!A170,[1]Daten!F170,IF('[1]Berechnung Tim'!B24=[1]Daten!A171,[1]Daten!F171,IF('[1]Berechnung Tim'!B24=[1]Daten!A172,[1]Daten!F172,IF('[1]Berechnung Tim'!B24=[1]Daten!A173,[1]Daten!F173,IF('[1]Berechnung Tim'!B24=[1]Daten!A174,[1]Daten!F174,IF('[1]Berechnung Tim'!B24=[1]Daten!A175,[1]Daten!F175,IF('[1]Berechnung Tim'!B24=[1]Daten!A176,[1]Daten!F176,IF('[1]Berechnung Tim'!B24=[1]Daten!A177,[1]Daten!F177,IF('[1]Berechnung Tim'!B24=[1]Daten!A178,[1]Daten!F178,IF('[1]Berechnung Tim'!B24=[1]Daten!A179,[1]Daten!F179,IF('[1]Berechnung Tim'!B24=[1]Daten!A180,[1]Daten!F180,IF('[1]Berechnung Tim'!B24=[1]Daten!A181,[1]Daten!F181,IF('[1]Berechnung Tim'!B24=[1]Daten!A182,[1]Daten!F182,IF('[1]Berechnung Tim'!B24=[1]Daten!A183,[1]Daten!F183,IF('[1]Berechnung Tim'!B24=[1]Daten!A184,[1]Daten!F184,IF('[1]Berechnung Tim'!B24=[1]Daten!A185,[1]Daten!F185,IF('[1]Berechnung Tim'!B24=[1]Daten!A186,[1]Daten!F186,IF('[1]Berechnung Tim'!B24=[1]Daten!A187,[1]Daten!F187,IF('[1]Berechnung Tim'!B24=[1]Daten!A188,[1]Daten!F188,IF('[1]Berechnung Tim'!B24=[1]Daten!A189,[1]Daten!F189,""))))))))))))))))))))))))))))))))))))</f>
        <v/>
      </c>
      <c r="D28" s="10"/>
      <c r="E28" s="164">
        <f>SUMIF(H3:N22,F28,G3:M22)+SUMIF(B42,F28,B43)</f>
        <v>0</v>
      </c>
      <c r="F28" s="21" t="s">
        <v>53</v>
      </c>
      <c r="G28" s="165">
        <f>SUMIF(H3:N22,H28,G3:M22)+SUMIF(B42,H28,B43)</f>
        <v>0</v>
      </c>
      <c r="H28" s="22" t="s">
        <v>66</v>
      </c>
      <c r="I28" s="165">
        <f>SUMIF(H3:N22,J28,G3:M22)+SUMIF(B42,J28,B43)</f>
        <v>0</v>
      </c>
      <c r="J28" s="24" t="s">
        <v>73</v>
      </c>
      <c r="K28" s="165">
        <f>SUMIF(H3:N22,L28,G3:M22)+SUMIF(B42,L28,B43)</f>
        <v>0</v>
      </c>
      <c r="L28" s="14" t="s">
        <v>83</v>
      </c>
      <c r="N28" s="19" t="s">
        <v>321</v>
      </c>
      <c r="O28" s="90">
        <f ca="1">IFERROR(NOW()+O27,"")</f>
        <v>42324.262793981477</v>
      </c>
      <c r="Q28" s="93" t="s">
        <v>324</v>
      </c>
      <c r="R28" s="35"/>
      <c r="S28" s="35"/>
      <c r="T28" s="7"/>
    </row>
    <row r="29" spans="1:20" s="11" customFormat="1" ht="16.5" thickTop="1" thickBot="1" x14ac:dyDescent="0.3">
      <c r="B29" s="44" t="str">
        <f>IF('[1]Berechnung Tim'!B24=[1]Daten!A154,[1]Daten!I154,IF('[1]Berechnung Tim'!B24=[1]Daten!A155,[1]Daten!I155,IF('[1]Berechnung Tim'!B24=[1]Daten!A156,[1]Daten!I156,IF('[1]Berechnung Tim'!B24=[1]Daten!A157,[1]Daten!I157,IF('[1]Berechnung Tim'!B24=[1]Daten!A158,[1]Daten!I158,IF('[1]Berechnung Tim'!B24=[1]Daten!A159,[1]Daten!I159,IF('[1]Berechnung Tim'!B24=[1]Daten!A160,[1]Daten!I160,IF('[1]Berechnung Tim'!B24=[1]Daten!A161,[1]Daten!I161,IF('[1]Berechnung Tim'!B24=[1]Daten!A162,[1]Daten!I162,IF('[1]Berechnung Tim'!B24=[1]Daten!A163,[1]Daten!I163,IF('[1]Berechnung Tim'!B24=[1]Daten!A164,[1]Daten!I164,IF('[1]Berechnung Tim'!B24=[1]Daten!A165,[1]Daten!I165,IF('[1]Berechnung Tim'!B24=[1]Daten!A166,[1]Daten!I166,IF('[1]Berechnung Tim'!B24=[1]Daten!A167,[1]Daten!I167,IF('[1]Berechnung Tim'!B24=[1]Daten!A168,[1]Daten!I168,IF('[1]Berechnung Tim'!B24=[1]Daten!A169,[1]Daten!I169,IF('[1]Berechnung Tim'!B24=[1]Daten!A170,[1]Daten!I170,IF('[1]Berechnung Tim'!B24=[1]Daten!A171,[1]Daten!I171,IF('[1]Berechnung Tim'!B24=[1]Daten!A172,[1]Daten!I172,IF('[1]Berechnung Tim'!B24=[1]Daten!A173,[1]Daten!I173,IF('[1]Berechnung Tim'!B24=[1]Daten!A174,[1]Daten!I174,IF('[1]Berechnung Tim'!B24=[1]Daten!A175,[1]Daten!I175,IF('[1]Berechnung Tim'!B24=[1]Daten!A176,[1]Daten!I176,IF('[1]Berechnung Tim'!B24=[1]Daten!A177,[1]Daten!I177,IF('[1]Berechnung Tim'!B24=[1]Daten!A178,[1]Daten!I178,IF('[1]Berechnung Tim'!B24=[1]Daten!A179,[1]Daten!I179,IF('[1]Berechnung Tim'!B24=[1]Daten!A180,[1]Daten!I180,IF('[1]Berechnung Tim'!B24=[1]Daten!A181,[1]Daten!I181,IF('[1]Berechnung Tim'!B24=[1]Daten!A182,[1]Daten!I182,IF('[1]Berechnung Tim'!B24=[1]Daten!A183,[1]Daten!I183,IF('[1]Berechnung Tim'!B24=[1]Daten!A184,[1]Daten!I184,IF('[1]Berechnung Tim'!B24=[1]Daten!A185,[1]Daten!I185,IF('[1]Berechnung Tim'!B24=[1]Daten!A186,[1]Daten!I186,IF('[1]Berechnung Tim'!B24=[1]Daten!A187,[1]Daten!I187,IF('[1]Berechnung Tim'!B24=[1]Daten!A188,[1]Daten!I188,IF('[1]Berechnung Tim'!B24=[1]Daten!A189,[1]Daten!I189,""))))))))))))))))))))))))))))))))))))</f>
        <v/>
      </c>
      <c r="C29" s="45" t="str">
        <f>IF('[1]Berechnung Tim'!B24=[1]Daten!A154,[1]Daten!H154,IF('[1]Berechnung Tim'!B24=[1]Daten!A155,[1]Daten!H155,IF('[1]Berechnung Tim'!B24=[1]Daten!A156,[1]Daten!H156,IF('[1]Berechnung Tim'!B24=[1]Daten!A157,[1]Daten!H157,IF('[1]Berechnung Tim'!B24=[1]Daten!A158,[1]Daten!H158,IF('[1]Berechnung Tim'!B24=[1]Daten!A159,[1]Daten!H159,IF('[1]Berechnung Tim'!B24=[1]Daten!A160,[1]Daten!H160,IF('[1]Berechnung Tim'!B24=[1]Daten!A161,[1]Daten!H161,IF('[1]Berechnung Tim'!B24=[1]Daten!A162,[1]Daten!H162,IF('[1]Berechnung Tim'!B24=[1]Daten!A163,[1]Daten!H163,IF('[1]Berechnung Tim'!B24=[1]Daten!A164,[1]Daten!H164,IF('[1]Berechnung Tim'!B24=[1]Daten!A165,[1]Daten!H165,IF('[1]Berechnung Tim'!B24=[1]Daten!A166,[1]Daten!H166,IF('[1]Berechnung Tim'!B24=[1]Daten!A167,[1]Daten!H167,IF('[1]Berechnung Tim'!B24=[1]Daten!A168,[1]Daten!H168,IF('[1]Berechnung Tim'!B24=[1]Daten!A169,[1]Daten!H169,IF('[1]Berechnung Tim'!B24=[1]Daten!A170,[1]Daten!H170,IF('[1]Berechnung Tim'!B24=[1]Daten!A171,[1]Daten!H171,IF('[1]Berechnung Tim'!B24=[1]Daten!A172,[1]Daten!H172,IF('[1]Berechnung Tim'!B24=[1]Daten!A173,[1]Daten!H173,IF('[1]Berechnung Tim'!B24=[1]Daten!A174,[1]Daten!H174,IF('[1]Berechnung Tim'!B24=[1]Daten!A175,[1]Daten!H175,IF('[1]Berechnung Tim'!B24=[1]Daten!A176,[1]Daten!H176,IF('[1]Berechnung Tim'!B24=[1]Daten!A177,[1]Daten!H177,IF('[1]Berechnung Tim'!B24=[1]Daten!A178,[1]Daten!H178,IF('[1]Berechnung Tim'!B24=[1]Daten!A179,[1]Daten!H179,IF('[1]Berechnung Tim'!B24=[1]Daten!A180,[1]Daten!H180,IF('[1]Berechnung Tim'!B24=[1]Daten!A181,[1]Daten!H181,IF('[1]Berechnung Tim'!B24=[1]Daten!A182,[1]Daten!H182,IF('[1]Berechnung Tim'!B24=[1]Daten!A183,[1]Daten!H183,IF('[1]Berechnung Tim'!B24=[1]Daten!A184,[1]Daten!H184,IF('[1]Berechnung Tim'!B24=[1]Daten!A185,[1]Daten!H185,IF('[1]Berechnung Tim'!B24=[1]Daten!A186,[1]Daten!H186,IF('[1]Berechnung Tim'!B24=[1]Daten!A187,[1]Daten!H187,IF('[1]Berechnung Tim'!B24=[1]Daten!A188,[1]Daten!H188,IF('[1]Berechnung Tim'!B24=[1]Daten!A189,[1]Daten!H189,""))))))))))))))))))))))))))))))))))))</f>
        <v/>
      </c>
      <c r="E29" s="164">
        <f>SUMIF(H3:N22,F29,G3:M22)+SUMIF(B42,F29,B43)</f>
        <v>0</v>
      </c>
      <c r="F29" s="21" t="s">
        <v>55</v>
      </c>
      <c r="G29" s="165">
        <f>SUMIF(H3:N22,H29,G3:M22)+SUMIF(B42,H29,B43)</f>
        <v>0</v>
      </c>
      <c r="H29" s="22" t="s">
        <v>67</v>
      </c>
      <c r="I29" s="165">
        <f>SUMIF(H3:N22,J29,G3:M22)+SUMIF(B42,J29,B43)</f>
        <v>0</v>
      </c>
      <c r="J29" s="24" t="s">
        <v>74</v>
      </c>
      <c r="K29" s="165">
        <f>SUMIF(H3:N22,L29,G3:M22)+SUMIF(B42,L29,B43)</f>
        <v>0</v>
      </c>
      <c r="L29" s="14" t="s">
        <v>103</v>
      </c>
      <c r="M29" s="215">
        <f>ROUNDUP('[1]Berechnung Tim'!E24/O26,0)*[1]Daten!J74</f>
        <v>0</v>
      </c>
      <c r="N29" s="215">
        <f>ROUNDUP('[1]Berechnung Tim'!G24/O26,0)*[1]Daten!J75</f>
        <v>1.7361111111111112E-2</v>
      </c>
      <c r="O29" s="215">
        <f>ROUNDUP('[1]Berechnung Tim'!I24/O26,0)*[1]Daten!J76</f>
        <v>0</v>
      </c>
      <c r="P29" s="215">
        <f>ROUNDUP('[1]Berechnung Tim'!K24/O26,0)*[1]Daten!J77</f>
        <v>0.15625</v>
      </c>
      <c r="Q29" s="216"/>
      <c r="R29" s="217"/>
      <c r="S29" s="104"/>
      <c r="T29" s="7"/>
    </row>
    <row r="30" spans="1:20" s="11" customFormat="1" ht="16.5" thickTop="1" thickBot="1" x14ac:dyDescent="0.3">
      <c r="B30" s="51" t="s">
        <v>320</v>
      </c>
      <c r="C30" s="80" t="str">
        <f>IF('[1]Berechnung Tim'!B24=[1]Daten!A154,[1]Daten!J154,IF('[1]Berechnung Tim'!B24=[1]Daten!A155,[1]Daten!J155,IF('[1]Berechnung Tim'!B24=[1]Daten!A156,[1]Daten!J156,IF('[1]Berechnung Tim'!B24=[1]Daten!A157,[1]Daten!J157,IF('[1]Berechnung Tim'!B24=[1]Daten!A158,[1]Daten!J158,IF('[1]Berechnung Tim'!B24=[1]Daten!A159,[1]Daten!J159,IF('[1]Berechnung Tim'!B24=[1]Daten!A160,[1]Daten!J160,IF('[1]Berechnung Tim'!B24=[1]Daten!A161,[1]Daten!J161,IF('[1]Berechnung Tim'!B24=[1]Daten!A162,[1]Daten!J162,IF('[1]Berechnung Tim'!B24=[1]Daten!A163,[1]Daten!J163,IF('[1]Berechnung Tim'!B24=[1]Daten!A164,[1]Daten!J164,IF('[1]Berechnung Tim'!B24=[1]Daten!A165,[1]Daten!J165,IF('[1]Berechnung Tim'!B24=[1]Daten!A166,[1]Daten!J166,IF('[1]Berechnung Tim'!B24=[1]Daten!A167,[1]Daten!J167,IF('[1]Berechnung Tim'!B24=[1]Daten!A168,[1]Daten!J168,IF('[1]Berechnung Tim'!B24=[1]Daten!A169,[1]Daten!J169,IF('[1]Berechnung Tim'!B24=[1]Daten!A170,[1]Daten!J170,IF('[1]Berechnung Tim'!B24=[1]Daten!A171,[1]Daten!J171,IF('[1]Berechnung Tim'!B24=[1]Daten!A172,[1]Daten!J172,IF('[1]Berechnung Tim'!B24=[1]Daten!A173,[1]Daten!J173,IF('[1]Berechnung Tim'!B24=[1]Daten!A174,[1]Daten!J174,IF('[1]Berechnung Tim'!B24=[1]Daten!A175,[1]Daten!J175,IF('[1]Berechnung Tim'!B24=[1]Daten!A176,[1]Daten!J176,IF('[1]Berechnung Tim'!B24=[1]Daten!A177,[1]Daten!J177,IF('[1]Berechnung Tim'!B24=[1]Daten!A178,[1]Daten!J178,IF('[1]Berechnung Tim'!B24=[1]Daten!A179,[1]Daten!J179,IF('[1]Berechnung Tim'!B24=[1]Daten!A180,[1]Daten!J180,IF('[1]Berechnung Tim'!B24=[1]Daten!A181,[1]Daten!J181,IF('[1]Berechnung Tim'!B24=[1]Daten!A182,[1]Daten!J182,IF('[1]Berechnung Tim'!B24=[1]Daten!A183,[1]Daten!J183,IF('[1]Berechnung Tim'!B24=[1]Daten!A184,[1]Daten!J184,IF('[1]Berechnung Tim'!B24=[1]Daten!A185,[1]Daten!J185,IF('[1]Berechnung Tim'!B24=[1]Daten!A186,[1]Daten!J186,IF('[1]Berechnung Tim'!B24=[1]Daten!A187,[1]Daten!J187,IF('[1]Berechnung Tim'!B24=[1]Daten!A188,[1]Daten!J188,IF('[1]Berechnung Tim'!B24=[1]Daten!A189,[1]Daten!J189,""))))))))))))))))))))))))))))))))))))</f>
        <v/>
      </c>
      <c r="E30" s="164">
        <f>SUMIF(H3:N22,F30,G3:M22)+SUMIF(B42,F30,B43)</f>
        <v>0</v>
      </c>
      <c r="F30" s="21" t="s">
        <v>59</v>
      </c>
      <c r="G30" s="165">
        <f>SUMIF(H3:N22,H30,G3:M22)+SUMIF(B42,H30,B43)</f>
        <v>0</v>
      </c>
      <c r="H30" s="22" t="s">
        <v>95</v>
      </c>
      <c r="I30" s="165">
        <f>SUMIF(H3:N22,J30,G3:M22)+SUMIF(B42,J30,B43)</f>
        <v>0</v>
      </c>
      <c r="J30" s="24" t="s">
        <v>75</v>
      </c>
      <c r="K30" s="165">
        <f>SUMIF(H3:N22,L30,G3:M22)+SUMIF(B42,L30,B43)</f>
        <v>0</v>
      </c>
      <c r="L30" s="14" t="s">
        <v>128</v>
      </c>
      <c r="M30" s="215">
        <f>ROUNDUP('[1]Berechnung Tim'!E25/O26,0)*[1]Daten!J78</f>
        <v>0</v>
      </c>
      <c r="N30" s="215">
        <f>ROUNDUP('[1]Berechnung Tim'!G25/O26,0)*[1]Daten!J79</f>
        <v>0</v>
      </c>
      <c r="O30" s="215">
        <f>ROUNDUP('[1]Berechnung Tim'!I25/O26,0)*[1]Daten!J80</f>
        <v>0</v>
      </c>
      <c r="P30" s="215">
        <f>ROUNDUP('[1]Berechnung Tim'!K25/O26,0)*[1]Daten!J81</f>
        <v>0</v>
      </c>
      <c r="Q30" s="216"/>
      <c r="R30" s="217"/>
      <c r="S30" s="104"/>
      <c r="T30" s="7"/>
    </row>
    <row r="31" spans="1:20" s="11" customFormat="1" ht="16.5" thickTop="1" thickBot="1" x14ac:dyDescent="0.3">
      <c r="B31" s="46" t="s">
        <v>280</v>
      </c>
      <c r="C31" s="47" t="str">
        <f>IF('[1]Berechnung Tim'!B24=[1]Daten!A154,[1]Daten!K154,IF('[1]Berechnung Tim'!B24=[1]Daten!A155,[1]Daten!K155,IF('[1]Berechnung Tim'!B24=[1]Daten!A156,[1]Daten!K156,IF('[1]Berechnung Tim'!B24=[1]Daten!A157,[1]Daten!K157,IF('[1]Berechnung Tim'!B24=[1]Daten!A158,[1]Daten!K158,IF('[1]Berechnung Tim'!B24=[1]Daten!A159,[1]Daten!K159,IF('[1]Berechnung Tim'!B24=[1]Daten!A160,[1]Daten!K160,IF('[1]Berechnung Tim'!B24=[1]Daten!A161,[1]Daten!K161,IF('[1]Berechnung Tim'!B24=[1]Daten!A162,[1]Daten!K162,IF('[1]Berechnung Tim'!B24=[1]Daten!A163,[1]Daten!K163,IF('[1]Berechnung Tim'!B24=[1]Daten!A164,[1]Daten!K164,IF('[1]Berechnung Tim'!B24=[1]Daten!A165,[1]Daten!K165,IF('[1]Berechnung Tim'!B24=[1]Daten!A166,[1]Daten!K166,IF('[1]Berechnung Tim'!B24=[1]Daten!A167,[1]Daten!K167,IF('[1]Berechnung Tim'!B24=[1]Daten!A168,[1]Daten!K168,IF('[1]Berechnung Tim'!B24=[1]Daten!A169,[1]Daten!K169,IF('[1]Berechnung Tim'!B24=[1]Daten!A170,[1]Daten!K170,IF('[1]Berechnung Tim'!B24=[1]Daten!A171,[1]Daten!K171,IF('[1]Berechnung Tim'!B24=[1]Daten!A172,[1]Daten!K172,IF('[1]Berechnung Tim'!B24=[1]Daten!A173,[1]Daten!K173,IF('[1]Berechnung Tim'!B24=[1]Daten!A174,[1]Daten!K174,IF('[1]Berechnung Tim'!B24=[1]Daten!A175,[1]Daten!K175,IF('[1]Berechnung Tim'!B24=[1]Daten!A176,[1]Daten!K176,IF('[1]Berechnung Tim'!B24=[1]Daten!A177,[1]Daten!K177,IF('[1]Berechnung Tim'!B24=[1]Daten!A178,[1]Daten!K178,IF('[1]Berechnung Tim'!B24=[1]Daten!A179,[1]Daten!K179,IF('[1]Berechnung Tim'!B24=[1]Daten!A180,[1]Daten!K180,IF('[1]Berechnung Tim'!B24=[1]Daten!A181,[1]Daten!K181,IF('[1]Berechnung Tim'!B24=[1]Daten!A182,[1]Daten!K182,IF('[1]Berechnung Tim'!B24=[1]Daten!A183,[1]Daten!K183,IF('[1]Berechnung Tim'!B24=[1]Daten!A184,[1]Daten!K184,IF('[1]Berechnung Tim'!B24=[1]Daten!A185,[1]Daten!K185,IF('[1]Berechnung Tim'!B24=[1]Daten!A186,[1]Daten!K186,IF('[1]Berechnung Tim'!B24=[1]Daten!A187,[1]Daten!K187,IF('[1]Berechnung Tim'!B24=[1]Daten!A188,[1]Daten!K188,IF('[1]Berechnung Tim'!B24=[1]Daten!A189,[1]Daten!K189,""))))))))))))))))))))))))))))))))))))</f>
        <v/>
      </c>
      <c r="E31" s="164">
        <f>SUMIF(H3:N22,F31,G3:M22)+SUMIF(B42,F31,B43)</f>
        <v>0</v>
      </c>
      <c r="F31" s="21" t="s">
        <v>56</v>
      </c>
      <c r="G31" s="165">
        <f>SUMIF(H3:N22,H31,G3:M22)+SUMIF(B42,H31,B43)</f>
        <v>0</v>
      </c>
      <c r="H31" s="22" t="s">
        <v>68</v>
      </c>
      <c r="I31" s="165">
        <f>SUMIF(H3:N22,J31,G3:M22)+SUMIF(B42,J31,B43)</f>
        <v>704</v>
      </c>
      <c r="J31" s="24" t="s">
        <v>76</v>
      </c>
      <c r="K31" s="165">
        <f>SUMIF(H3:N22,L31,G3:M22)+SUMIF(B42,L31,B43)</f>
        <v>792</v>
      </c>
      <c r="L31" s="14" t="s">
        <v>122</v>
      </c>
      <c r="M31" s="215">
        <f>ROUNDUP('[1]Berechnung Tim'!E26/O26,0)*[1]Daten!J82</f>
        <v>0</v>
      </c>
      <c r="N31" s="215">
        <f>ROUNDUP('[1]Berechnung Tim'!G26/O26,0)*[1]Daten!J83</f>
        <v>0.26041666666666669</v>
      </c>
      <c r="O31" s="215">
        <f>ROUNDUP('[1]Berechnung Tim'!I26/O26,0)*[1]Daten!J84</f>
        <v>0</v>
      </c>
      <c r="P31" s="215">
        <f>ROUNDUP('[1]Berechnung Tim'!K26/O26,0)*[1]Daten!J85</f>
        <v>0</v>
      </c>
      <c r="Q31" s="216"/>
      <c r="R31" s="217"/>
      <c r="S31" s="104"/>
      <c r="T31" s="7"/>
    </row>
    <row r="32" spans="1:20" s="11" customFormat="1" ht="17.25" thickTop="1" thickBot="1" x14ac:dyDescent="0.3">
      <c r="B32" s="38" t="s">
        <v>329</v>
      </c>
      <c r="E32" s="164">
        <f>SUMIF(H3:N22,F32,G3:M22)+SUMIF(B42,F32,B43)</f>
        <v>0</v>
      </c>
      <c r="F32" s="21" t="s">
        <v>108</v>
      </c>
      <c r="G32" s="165">
        <f>SUMIF(H3:N22,H32,G3:M22)+SUMIF(B42,H32,B43)</f>
        <v>0</v>
      </c>
      <c r="H32" s="22" t="s">
        <v>109</v>
      </c>
      <c r="I32" s="165">
        <f>SUMIF(H3:N22,J32,G3:M22)+SUMIF(B42,J32,B43)</f>
        <v>0</v>
      </c>
      <c r="J32" s="24" t="s">
        <v>100</v>
      </c>
      <c r="K32" s="165">
        <f>SUMIF(H3:N22,L32,G3:M22)+SUMIF(B42,L32,B43)</f>
        <v>0</v>
      </c>
      <c r="L32" s="14" t="s">
        <v>101</v>
      </c>
      <c r="M32" s="215">
        <f>ROUNDUP('[1]Berechnung Tim'!E27/O26,0)*[1]Daten!J86</f>
        <v>0</v>
      </c>
      <c r="N32" s="215">
        <f>ROUNDUP('[1]Berechnung Tim'!G27/O26,0)*[1]Daten!J87</f>
        <v>0.24375000000000002</v>
      </c>
      <c r="O32" s="215">
        <f>ROUNDUP('[1]Berechnung Tim'!I27/O26,0)*[1]Daten!J88</f>
        <v>0</v>
      </c>
      <c r="P32" s="215">
        <f>ROUNDUP('[1]Berechnung Tim'!K27/O26,0)*[1]Daten!J89</f>
        <v>0</v>
      </c>
      <c r="Q32" s="216"/>
      <c r="R32" s="217"/>
      <c r="S32" s="104"/>
      <c r="T32" s="7"/>
    </row>
    <row r="33" spans="2:20" s="11" customFormat="1" ht="16.5" thickTop="1" thickBot="1" x14ac:dyDescent="0.3">
      <c r="B33" s="66"/>
      <c r="E33" s="164">
        <f>SUMIF(H3:N22,F33,G3:M22)+SUMIF(B42,F33,B43)</f>
        <v>0</v>
      </c>
      <c r="F33" s="21" t="s">
        <v>111</v>
      </c>
      <c r="G33" s="165">
        <f ca="1">SUMIF(H3:N22,H33,G10:M22)+SUMIF(B42,H33,B43)</f>
        <v>0</v>
      </c>
      <c r="H33" s="22" t="s">
        <v>129</v>
      </c>
      <c r="I33" s="165">
        <f>SUMIF(H3:N22,J33,G3:M22)+SUMIF(B42,J33,B43)</f>
        <v>0</v>
      </c>
      <c r="J33" s="24" t="s">
        <v>130</v>
      </c>
      <c r="K33" s="165">
        <f>SUMIF(H3:N22,L33,G3:M22)+SUMIF(B42,L33,B43)</f>
        <v>0</v>
      </c>
      <c r="L33" s="14" t="s">
        <v>121</v>
      </c>
      <c r="M33" s="215">
        <f>ROUNDUP('[1]Berechnung Tim'!E28/O26,0)*[1]Daten!J90</f>
        <v>0</v>
      </c>
      <c r="N33" s="215">
        <f>ROUNDUP('[1]Berechnung Tim'!G28/O26,0)*[1]Daten!J91</f>
        <v>0</v>
      </c>
      <c r="O33" s="215">
        <f>ROUNDUP('[1]Berechnung Tim'!I28/O26,0)*[1]Daten!J92</f>
        <v>0</v>
      </c>
      <c r="P33" s="215">
        <f>ROUNDUP('[1]Berechnung Tim'!K28/O26,0)*[1]Daten!J93</f>
        <v>0</v>
      </c>
      <c r="Q33" s="216"/>
      <c r="R33" s="217"/>
      <c r="S33" s="104"/>
      <c r="T33" s="7"/>
    </row>
    <row r="34" spans="2:20" s="11" customFormat="1" ht="16.5" thickTop="1" thickBot="1" x14ac:dyDescent="0.3">
      <c r="B34" s="10" t="s">
        <v>171</v>
      </c>
      <c r="C34" s="10" t="s">
        <v>46</v>
      </c>
      <c r="E34" s="164">
        <f>SUMIF(H3:N22,F34,G3:M22)+SUMIF(B42,F34,B43)</f>
        <v>0</v>
      </c>
      <c r="F34" s="21" t="s">
        <v>93</v>
      </c>
      <c r="G34" s="165">
        <f>SUMIF(H3:N22,H34,G3:M22)+SUMIF(B42,H34,B43)</f>
        <v>0</v>
      </c>
      <c r="H34" s="22" t="s">
        <v>99</v>
      </c>
      <c r="I34" s="165">
        <f>SUMIF(H3:N22,J34,G3:M22)+SUMIF(B42,J34,B43)</f>
        <v>0</v>
      </c>
      <c r="J34" s="24" t="s">
        <v>98</v>
      </c>
      <c r="K34" s="165">
        <f>SUMIF(H3:N22,L34,G3:M22)+SUMIF(B42,L34,B43)</f>
        <v>0</v>
      </c>
      <c r="L34" s="14" t="s">
        <v>131</v>
      </c>
      <c r="M34" s="215">
        <f>ROUNDUP('[1]Berechnung Tim'!E29/O26,0)*[1]Daten!J94</f>
        <v>0</v>
      </c>
      <c r="N34" s="215">
        <f>ROUNDUP('[1]Berechnung Tim'!G29/O26,0)*[1]Daten!J95</f>
        <v>0</v>
      </c>
      <c r="O34" s="215">
        <f>ROUNDUP('[1]Berechnung Tim'!I29/O26,0)*[1]Daten!J96</f>
        <v>0</v>
      </c>
      <c r="P34" s="215">
        <f>ROUNDUP('[1]Berechnung Tim'!K29/O26,0)*[1]Daten!J97</f>
        <v>0</v>
      </c>
      <c r="Q34" s="216"/>
      <c r="R34" s="217"/>
      <c r="S34" s="104"/>
      <c r="T34" s="7"/>
    </row>
    <row r="35" spans="2:20" s="11" customFormat="1" ht="16.5" thickTop="1" thickBot="1" x14ac:dyDescent="0.3">
      <c r="B35" s="16" t="str">
        <f>IF('[1]Berechnung Tim'!B33=[1]Daten!A190,[1]Daten!C190,IF('[1]Berechnung Tim'!B33=[1]Daten!A191,[1]Daten!C191,IF('[1]Berechnung Tim'!B33=[1]Daten!A192,[1]Daten!C192,IF('[1]Berechnung Tim'!B33=[1]Daten!A193,[1]Daten!C193,IF('[1]Berechnung Tim'!B33=[1]Daten!A194,[1]Daten!C194,IF('[1]Berechnung Tim'!B33=[1]Daten!A195,[1]Daten!C195,IF('[1]Berechnung Tim'!B33=[1]Daten!A196,[1]Daten!C196,IF('[1]Berechnung Tim'!B33=[1]Daten!A197,[1]Daten!C197,IF('[1]Berechnung Tim'!B33=[1]Daten!A198,[1]Daten!C198,IF('[1]Berechnung Tim'!B33=[1]Daten!A199,[1]Daten!C199,IF('[1]Berechnung Tim'!B33=[1]Daten!A200,[1]Daten!C200,IF('[1]Berechnung Tim'!B33=[1]Daten!A201,[1]Daten!C201,IF('[1]Berechnung Tim'!B33=[1]Daten!A202,[1]Daten!C202,IF('[1]Berechnung Tim'!B33=[1]Daten!A203,[1]Daten!C203,IF('[1]Berechnung Tim'!B33=[1]Daten!A204,[1]Daten!C204,IF('[1]Berechnung Tim'!B33=[1]Daten!A205,[1]Daten!C205,IF('[1]Berechnung Tim'!B33=[1]Daten!A206,[1]Daten!C206,IF('[1]Berechnung Tim'!B33=[1]Daten!A207,[1]Daten!C207,IF('[1]Berechnung Tim'!B33=[1]Daten!A208,[1]Daten!C208,IF('[1]Berechnung Tim'!B33=[1]Daten!A209,[1]Daten!C209,IF('[1]Berechnung Tim'!B33=[1]Daten!A210,[1]Daten!C210,IF('[1]Berechnung Tim'!B33=[1]Daten!A211,[1]Daten!C211,IF('[1]Berechnung Tim'!B33=[1]Daten!A212,[1]Daten!C212,IF('[1]Berechnung Tim'!B33=[1]Daten!A213,[1]Daten!C213,""))))))))))))))))))))))))</f>
        <v/>
      </c>
      <c r="C35" s="43" t="str">
        <f>IF('[1]Berechnung Tim'!B33=[1]Daten!A190,[1]Daten!B190,IF('[1]Berechnung Tim'!B33=[1]Daten!A191,[1]Daten!B191,IF('[1]Berechnung Tim'!B33=[1]Daten!A192,[1]Daten!B192,IF('[1]Berechnung Tim'!B33=[1]Daten!A193,[1]Daten!B193,IF('[1]Berechnung Tim'!B33=[1]Daten!A194,[1]Daten!B194,IF('[1]Berechnung Tim'!B33=[1]Daten!A195,[1]Daten!B195,IF('[1]Berechnung Tim'!B33=[1]Daten!A196,[1]Daten!B196,IF('[1]Berechnung Tim'!B33=[1]Daten!A197,[1]Daten!B197,IF('[1]Berechnung Tim'!B33=[1]Daten!A198,[1]Daten!B198,IF('[1]Berechnung Tim'!B33=[1]Daten!A199,[1]Daten!B199,IF('[1]Berechnung Tim'!B33=[1]Daten!A200,[1]Daten!B200,IF('[1]Berechnung Tim'!B33=[1]Daten!A201,[1]Daten!B201,IF('[1]Berechnung Tim'!B33=[1]Daten!A202,[1]Daten!B202,IF('[1]Berechnung Tim'!B33=[1]Daten!A203,[1]Daten!B203,IF('[1]Berechnung Tim'!B33=[1]Daten!A204,[1]Daten!B204,IF('[1]Berechnung Tim'!B33=[1]Daten!A205,[1]Daten!B205,IF('[1]Berechnung Tim'!B33=[1]Daten!A206,[1]Daten!B206,IF('[1]Berechnung Tim'!B33=[1]Daten!A207,[1]Daten!B207,IF('[1]Berechnung Tim'!B33=[1]Daten!A208,[1]Daten!B208,IF('[1]Berechnung Tim'!B33=[1]Daten!A209,[1]Daten!B209,IF('[1]Berechnung Tim'!B33=[1]Daten!A210,[1]Daten!B210,IF('[1]Berechnung Tim'!B33=[1]Daten!A211,[1]Daten!B211,IF('[1]Berechnung Tim'!B33=[1]Daten!A212,[1]Daten!B212,IF('[1]Berechnung Tim'!B33=[1]Daten!A213,[1]Daten!B213,""))))))))))))))))))))))))</f>
        <v/>
      </c>
      <c r="E35" s="164">
        <f>SUMIF(H3:N22,F35,G3:M22)+SUMIF(B42,F35,B43)</f>
        <v>0</v>
      </c>
      <c r="F35" s="21" t="s">
        <v>54</v>
      </c>
      <c r="G35" s="165">
        <f>SUMIF(H3:N22,H35,G3:M22)+SUMIF(B42,H35,B43)</f>
        <v>0</v>
      </c>
      <c r="H35" s="22" t="s">
        <v>326</v>
      </c>
      <c r="I35" s="165">
        <f>SUMIF(H3:N22,J35,G3:M22)+SUMIF(B42,J35,B43)</f>
        <v>0</v>
      </c>
      <c r="J35" s="24" t="s">
        <v>119</v>
      </c>
      <c r="K35" s="165">
        <f>SUMIF(H3:N22,L35,G3:M22)+SUMIF(B42,L35,B43)</f>
        <v>0</v>
      </c>
      <c r="L35" s="14" t="s">
        <v>124</v>
      </c>
      <c r="M35" s="215">
        <f>ROUNDUP('[1]Berechnung Tim'!E30/O26,0)*[1]Daten!J98</f>
        <v>0</v>
      </c>
      <c r="N35" s="215">
        <f>ROUNDUP('[1]Berechnung Tim'!G30/O26,0)*[1]Daten!J99</f>
        <v>0</v>
      </c>
      <c r="O35" s="215">
        <f>ROUNDUP('[1]Berechnung Tim'!I30/O26,0)*[1]Daten!J100</f>
        <v>0</v>
      </c>
      <c r="P35" s="215">
        <f>ROUNDUP('[1]Berechnung Tim'!K30/O26,0)*[1]Daten!J101</f>
        <v>0</v>
      </c>
      <c r="Q35" s="216"/>
      <c r="R35" s="217"/>
      <c r="S35" s="104"/>
      <c r="T35" s="7"/>
    </row>
    <row r="36" spans="2:20" s="11" customFormat="1" ht="16.5" thickTop="1" thickBot="1" x14ac:dyDescent="0.3">
      <c r="B36" s="16" t="str">
        <f>IF('[1]Berechnung Tim'!B33=[1]Daten!A190,[1]Daten!E190,IF('[1]Berechnung Tim'!B33=[1]Daten!A191,[1]Daten!E191,IF('[1]Berechnung Tim'!B33=[1]Daten!A192,[1]Daten!E192,IF('[1]Berechnung Tim'!B33=[1]Daten!A193,[1]Daten!E193,IF('[1]Berechnung Tim'!B33=[1]Daten!A194,[1]Daten!E194,IF('[1]Berechnung Tim'!B33=[1]Daten!A195,[1]Daten!E195,IF('[1]Berechnung Tim'!B33=[1]Daten!A196,[1]Daten!E196,IF('[1]Berechnung Tim'!B33=[1]Daten!A197,[1]Daten!E197,IF('[1]Berechnung Tim'!B33=[1]Daten!A198,[1]Daten!E198,IF('[1]Berechnung Tim'!B33=[1]Daten!A199,[1]Daten!E199,IF('[1]Berechnung Tim'!B33=[1]Daten!A200,[1]Daten!E200,IF('[1]Berechnung Tim'!B33=[1]Daten!A201,[1]Daten!E201,IF('[1]Berechnung Tim'!B33=[1]Daten!A202,[1]Daten!E202,IF('[1]Berechnung Tim'!B33=[1]Daten!A203,[1]Daten!E203,IF('[1]Berechnung Tim'!B33=[1]Daten!A204,[1]Daten!E204,IF('[1]Berechnung Tim'!B33=[1]Daten!A205,[1]Daten!E205,IF('[1]Berechnung Tim'!B33=[1]Daten!A206,[1]Daten!E206,IF('[1]Berechnung Tim'!B33=[1]Daten!A207,[1]Daten!E207,IF('[1]Berechnung Tim'!B33=[1]Daten!A208,[1]Daten!E208,IF('[1]Berechnung Tim'!B33=[1]Daten!A209,[1]Daten!E209,IF('[1]Berechnung Tim'!B33=[1]Daten!A210,[1]Daten!E210,IF('[1]Berechnung Tim'!B33=[1]Daten!A211,[1]Daten!E211,IF('[1]Berechnung Tim'!B33=[1]Daten!A212,[1]Daten!E212,IF('[1]Berechnung Tim'!B33=[1]Daten!A213,[1]Daten!E213,""))))))))))))))))))))))))</f>
        <v/>
      </c>
      <c r="C36" s="43" t="str">
        <f>IF('[1]Berechnung Tim'!B33=[1]Daten!A190,[1]Daten!D190,IF('[1]Berechnung Tim'!B33=[1]Daten!A191,[1]Daten!D191,IF('[1]Berechnung Tim'!B33=[1]Daten!A192,[1]Daten!D192,IF('[1]Berechnung Tim'!B33=[1]Daten!A193,[1]Daten!D193,IF('[1]Berechnung Tim'!B33=[1]Daten!A194,[1]Daten!D194,IF('[1]Berechnung Tim'!B33=[1]Daten!A195,[1]Daten!D195,IF('[1]Berechnung Tim'!B33=[1]Daten!A196,[1]Daten!D196,IF('[1]Berechnung Tim'!B33=[1]Daten!A197,[1]Daten!D197,IF('[1]Berechnung Tim'!B33=[1]Daten!A198,[1]Daten!D198,IF('[1]Berechnung Tim'!B33=[1]Daten!A199,[1]Daten!D199,IF('[1]Berechnung Tim'!B33=[1]Daten!A200,[1]Daten!D200,IF('[1]Berechnung Tim'!B33=[1]Daten!A201,[1]Daten!D201,IF('[1]Berechnung Tim'!B33=[1]Daten!A202,[1]Daten!D202,IF('[1]Berechnung Tim'!B33=[1]Daten!A203,[1]Daten!D203,IF('[1]Berechnung Tim'!B33=[1]Daten!A204,[1]Daten!D204,IF('[1]Berechnung Tim'!B33=[1]Daten!A205,[1]Daten!D205,IF('[1]Berechnung Tim'!B33=[1]Daten!A206,[1]Daten!D206,IF('[1]Berechnung Tim'!B33=[1]Daten!A207,[1]Daten!D207,IF('[1]Berechnung Tim'!B33=[1]Daten!A208,[1]Daten!D208,IF('[1]Berechnung Tim'!B33=[1]Daten!A209,[1]Daten!D209,IF('[1]Berechnung Tim'!B33=[1]Daten!A210,[1]Daten!D210,IF('[1]Berechnung Tim'!B33=[1]Daten!A211,[1]Daten!D211,IF('[1]Berechnung Tim'!B33=[1]Daten!A212,[1]Daten!D212,IF('[1]Berechnung Tim'!B33=[1]Daten!A213,[1]Daten!D213,""))))))))))))))))))))))))</f>
        <v/>
      </c>
      <c r="E36" s="164">
        <f>SUMIF(H3:N22,F36,G3:M22)+SUMIF(B42,F36,B43)</f>
        <v>0</v>
      </c>
      <c r="F36" s="21" t="s">
        <v>57</v>
      </c>
      <c r="G36" s="165">
        <f>SUMIF(H3:N22,H36,G3:M22)+SUMIF(B42,H36,B43)</f>
        <v>0</v>
      </c>
      <c r="H36" s="22" t="s">
        <v>113</v>
      </c>
      <c r="I36" s="165">
        <f>SUMIF(H3:N22,J36,G3:M22)+SUMIF(B42,J36,B43)</f>
        <v>496</v>
      </c>
      <c r="J36" s="24" t="s">
        <v>78</v>
      </c>
      <c r="K36" s="165">
        <f>SUMIF(H3:N22,L36,G3:M22)+SUMIF(B42,L36,B43)</f>
        <v>0</v>
      </c>
      <c r="L36" s="14" t="s">
        <v>104</v>
      </c>
      <c r="M36" s="215">
        <f>ROUNDUP('[1]Berechnung Tim'!E31/O26,0)*[1]Daten!J102</f>
        <v>0</v>
      </c>
      <c r="N36" s="215">
        <f>ROUNDUP('[1]Berechnung Tim'!G31/O26,0)*[1]Daten!J103</f>
        <v>0</v>
      </c>
      <c r="O36" s="215">
        <f>ROUNDUP('[1]Berechnung Tim'!I31/O26,0)*[1]Daten!J104</f>
        <v>1.9833333333333334</v>
      </c>
      <c r="P36" s="215">
        <f>ROUNDUP('[1]Berechnung Tim'!K31/O26,0)*[1]Daten!J105</f>
        <v>0.11018518518518518</v>
      </c>
      <c r="Q36" s="216"/>
      <c r="R36" s="217"/>
      <c r="S36" s="104"/>
      <c r="T36" s="7"/>
    </row>
    <row r="37" spans="2:20" s="11" customFormat="1" ht="16.5" thickTop="1" thickBot="1" x14ac:dyDescent="0.3">
      <c r="B37" s="16" t="str">
        <f>IF('[1]Berechnung Tim'!B33=[1]Daten!A190,[1]Daten!G190,IF('[1]Berechnung Tim'!B33=[1]Daten!A191,[1]Daten!G191,IF('[1]Berechnung Tim'!B33=[1]Daten!A192,[1]Daten!G192,IF('[1]Berechnung Tim'!B33=[1]Daten!A193,[1]Daten!G193,IF('[1]Berechnung Tim'!B33=[1]Daten!A194,[1]Daten!G194,IF('[1]Berechnung Tim'!B33=[1]Daten!A195,[1]Daten!G195,IF('[1]Berechnung Tim'!B33=[1]Daten!A196,[1]Daten!G196,IF('[1]Berechnung Tim'!B33=[1]Daten!A197,[1]Daten!G197,IF('[1]Berechnung Tim'!B33=[1]Daten!A198,[1]Daten!G198,IF('[1]Berechnung Tim'!B33=[1]Daten!A199,[1]Daten!G199,IF('[1]Berechnung Tim'!B33=[1]Daten!A200,[1]Daten!G200,IF('[1]Berechnung Tim'!B33=[1]Daten!A201,[1]Daten!G201,IF('[1]Berechnung Tim'!B33=[1]Daten!A202,[1]Daten!G202,IF('[1]Berechnung Tim'!B33=[1]Daten!A203,[1]Daten!G203,IF('[1]Berechnung Tim'!B33=[1]Daten!A204,[1]Daten!G204,IF('[1]Berechnung Tim'!B33=[1]Daten!A205,[1]Daten!G205,IF('[1]Berechnung Tim'!B33=[1]Daten!A206,[1]Daten!G206,IF('[1]Berechnung Tim'!B33=[1]Daten!A207,[1]Daten!G207,IF('[1]Berechnung Tim'!B33=[1]Daten!A208,[1]Daten!G208,IF('[1]Berechnung Tim'!B33=[1]Daten!A209,[1]Daten!G209,IF('[1]Berechnung Tim'!B33=[1]Daten!A210,[1]Daten!G210,IF('[1]Berechnung Tim'!B33=[1]Daten!A211,[1]Daten!G211,IF('[1]Berechnung Tim'!B33=[1]Daten!A212,[1]Daten!G212,IF('[1]Berechnung Tim'!B33=[1]Daten!A213,[1]Daten!G213,""))))))))))))))))))))))))</f>
        <v/>
      </c>
      <c r="C37" s="43" t="str">
        <f>IF('[1]Berechnung Tim'!B33=[1]Daten!A190,[1]Daten!F190,IF('[1]Berechnung Tim'!B33=[1]Daten!A191,[1]Daten!F191,IF('[1]Berechnung Tim'!B33=[1]Daten!A192,[1]Daten!F192,IF('[1]Berechnung Tim'!B33=[1]Daten!A193,[1]Daten!F193,IF('[1]Berechnung Tim'!B33=[1]Daten!A194,[1]Daten!F194,IF('[1]Berechnung Tim'!B33=[1]Daten!A195,[1]Daten!F195,IF('[1]Berechnung Tim'!B33=[1]Daten!A196,[1]Daten!F196,IF('[1]Berechnung Tim'!B33=[1]Daten!A197,[1]Daten!F197,IF('[1]Berechnung Tim'!B33=[1]Daten!A198,[1]Daten!F198,IF('[1]Berechnung Tim'!B33=[1]Daten!A199,[1]Daten!F199,IF('[1]Berechnung Tim'!B33=[1]Daten!A200,[1]Daten!F200,IF('[1]Berechnung Tim'!B33=[1]Daten!A201,[1]Daten!F201,IF('[1]Berechnung Tim'!B33=[1]Daten!A202,[1]Daten!F202,IF('[1]Berechnung Tim'!B33=[1]Daten!A203,[1]Daten!F203,IF('[1]Berechnung Tim'!B33=[1]Daten!A204,[1]Daten!F204,IF('[1]Berechnung Tim'!B33=[1]Daten!A205,[1]Daten!F205,IF('[1]Berechnung Tim'!B33=[1]Daten!A206,[1]Daten!F206,IF('[1]Berechnung Tim'!B33=[1]Daten!A207,[1]Daten!F207,IF('[1]Berechnung Tim'!B33=[1]Daten!A208,[1]Daten!F208,IF('[1]Berechnung Tim'!B33=[1]Daten!A209,[1]Daten!F209,IF('[1]Berechnung Tim'!B33=[1]Daten!A210,[1]Daten!F210,IF('[1]Berechnung Tim'!B33=[1]Daten!A211,[1]Daten!F211,IF('[1]Berechnung Tim'!B33=[1]Daten!A212,[1]Daten!F212,IF('[1]Berechnung Tim'!B33=[1]Daten!A213,[1]Daten!F213,""))))))))))))))))))))))))</f>
        <v/>
      </c>
      <c r="E37" s="164">
        <f>SUMIF(H3:N22,F37,G3:M22)+SUMIF(B42,F37,B43)</f>
        <v>0</v>
      </c>
      <c r="F37" s="21" t="s">
        <v>117</v>
      </c>
      <c r="G37" s="165">
        <f>SUMIF(H3:N22,H37,G3:M22)+SUMIF(B42,H37,B43)</f>
        <v>0</v>
      </c>
      <c r="H37" s="22" t="s">
        <v>69</v>
      </c>
      <c r="I37" s="165">
        <f>SUMIF(H3:N22,J37,G3:M22)+SUMIF(B42,J37,B43)</f>
        <v>0</v>
      </c>
      <c r="J37" s="24" t="s">
        <v>105</v>
      </c>
      <c r="K37" s="165">
        <f>SUMIF(H3:N22,L37,G3:M22)+SUMIF(B42,L37,B43)</f>
        <v>0</v>
      </c>
      <c r="L37" s="14" t="s">
        <v>107</v>
      </c>
      <c r="M37" s="215">
        <f>ROUNDUP('[1]Berechnung Tim'!E32/O26,0)*[1]Daten!J106</f>
        <v>0</v>
      </c>
      <c r="N37" s="215">
        <f>ROUNDUP('[1]Berechnung Tim'!G32/O26,0)*[1]Daten!J107</f>
        <v>0</v>
      </c>
      <c r="O37" s="215">
        <f>ROUNDUP('[1]Berechnung Tim'!I32/O26,0)*[1]Daten!J108</f>
        <v>0</v>
      </c>
      <c r="P37" s="215">
        <f>ROUNDUP('[1]Berechnung Tim'!K32/O26,0)*[1]Daten!J109</f>
        <v>0</v>
      </c>
      <c r="Q37" s="216"/>
      <c r="R37" s="217"/>
      <c r="S37" s="104"/>
      <c r="T37" s="7"/>
    </row>
    <row r="38" spans="2:20" s="11" customFormat="1" ht="16.5" thickTop="1" thickBot="1" x14ac:dyDescent="0.3">
      <c r="B38" s="44" t="str">
        <f>IF('[1]Berechnung Tim'!B33=[1]Daten!A190,[1]Daten!I190,IF('[1]Berechnung Tim'!B33=[1]Daten!A191,[1]Daten!I191,IF('[1]Berechnung Tim'!B33=[1]Daten!A192,[1]Daten!I192,IF('[1]Berechnung Tim'!B33=[1]Daten!A193,[1]Daten!I193,IF('[1]Berechnung Tim'!B33=[1]Daten!A194,[1]Daten!I194,IF('[1]Berechnung Tim'!B33=[1]Daten!A195,[1]Daten!I195,IF('[1]Berechnung Tim'!B33=[1]Daten!A196,[1]Daten!I196,IF('[1]Berechnung Tim'!B33=[1]Daten!A197,[1]Daten!I197,IF('[1]Berechnung Tim'!B33=[1]Daten!A198,[1]Daten!I198,IF('[1]Berechnung Tim'!B33=[1]Daten!A199,[1]Daten!I199,IF('[1]Berechnung Tim'!B33=[1]Daten!A200,[1]Daten!I200,IF('[1]Berechnung Tim'!B33=[1]Daten!A201,[1]Daten!I201,IF('[1]Berechnung Tim'!B33=[1]Daten!A202,[1]Daten!I202,IF('[1]Berechnung Tim'!B33=[1]Daten!A203,[1]Daten!I203,IF('[1]Berechnung Tim'!B33=[1]Daten!A204,[1]Daten!I204,IF('[1]Berechnung Tim'!B33=[1]Daten!A205,[1]Daten!I205,IF('[1]Berechnung Tim'!B33=[1]Daten!A206,[1]Daten!I206,IF('[1]Berechnung Tim'!B33=[1]Daten!A207,[1]Daten!I207,IF('[1]Berechnung Tim'!B33=[1]Daten!A208,[1]Daten!I208,IF('[1]Berechnung Tim'!B33=[1]Daten!A209,[1]Daten!I209,IF('[1]Berechnung Tim'!B33=[1]Daten!A210,[1]Daten!I210,IF('[1]Berechnung Tim'!B33=[1]Daten!A211,[1]Daten!I211,IF('[1]Berechnung Tim'!B33=[1]Daten!A212,[1]Daten!I212,IF('[1]Berechnung Tim'!B33=[1]Daten!A213,[1]Daten!I213,""))))))))))))))))))))))))</f>
        <v/>
      </c>
      <c r="C38" s="45" t="str">
        <f>IF('[1]Berechnung Tim'!B33=[1]Daten!A190,[1]Daten!H190,IF('[1]Berechnung Tim'!B33=[1]Daten!A191,[1]Daten!H191,IF('[1]Berechnung Tim'!B33=[1]Daten!A192,[1]Daten!H192,IF('[1]Berechnung Tim'!B33=[1]Daten!A193,[1]Daten!H193,IF('[1]Berechnung Tim'!B33=[1]Daten!A194,[1]Daten!H194,IF('[1]Berechnung Tim'!B33=[1]Daten!A195,[1]Daten!H195,IF('[1]Berechnung Tim'!B33=[1]Daten!A196,[1]Daten!H196,IF('[1]Berechnung Tim'!B33=[1]Daten!A197,[1]Daten!H197,IF('[1]Berechnung Tim'!B33=[1]Daten!A198,[1]Daten!H198,IF('[1]Berechnung Tim'!B33=[1]Daten!A199,[1]Daten!H199,IF('[1]Berechnung Tim'!B33=[1]Daten!A200,[1]Daten!H200,IF('[1]Berechnung Tim'!B33=[1]Daten!A201,[1]Daten!H201,IF('[1]Berechnung Tim'!B33=[1]Daten!A202,[1]Daten!H202,IF('[1]Berechnung Tim'!B33=[1]Daten!A203,[1]Daten!H203,IF('[1]Berechnung Tim'!B33=[1]Daten!A204,[1]Daten!H204,IF('[1]Berechnung Tim'!B33=[1]Daten!A205,[1]Daten!H205,IF('[1]Berechnung Tim'!B33=[1]Daten!A206,[1]Daten!H206,IF('[1]Berechnung Tim'!B33=[1]Daten!A207,[1]Daten!H207,IF('[1]Berechnung Tim'!B33=[1]Daten!A208,[1]Daten!H208,IF('[1]Berechnung Tim'!B33=[1]Daten!A209,[1]Daten!H209,IF('[1]Berechnung Tim'!B33=[1]Daten!A210,[1]Daten!H210,IF('[1]Berechnung Tim'!B33=[1]Daten!A211,[1]Daten!H211,IF('[1]Berechnung Tim'!B33=[1]Daten!A212,[1]Daten!H212,IF('[1]Berechnung Tim'!B33=[1]Daten!A213,[1]Daten!H213,""))))))))))))))))))))))))</f>
        <v/>
      </c>
      <c r="E38" s="164">
        <f>SUMIF(H3:N22,F38,G3:M22)+SUMIF(B42,F38,B43)</f>
        <v>0</v>
      </c>
      <c r="F38" s="21" t="s">
        <v>133</v>
      </c>
      <c r="G38" s="165">
        <f>SUMIF(H3:N22,H38,G3:M22)+SUMIF(B42,H38,B43)</f>
        <v>0</v>
      </c>
      <c r="H38" s="22" t="s">
        <v>86</v>
      </c>
      <c r="I38" s="165">
        <f>SUMIF(H3:N22,J38,G3:M22)+SUMIF(B42,J38,B43)</f>
        <v>0</v>
      </c>
      <c r="J38" s="24" t="s">
        <v>134</v>
      </c>
      <c r="K38" s="165">
        <f>SUMIF(H3:N22,L38,G3:M22)+SUMIF(B42,L38,B43)</f>
        <v>0</v>
      </c>
      <c r="L38" s="14" t="s">
        <v>87</v>
      </c>
      <c r="M38" s="215">
        <f>ROUNDUP('[1]Berechnung Tim'!E33/O26,0)*[1]Daten!J110</f>
        <v>0</v>
      </c>
      <c r="N38" s="215">
        <f ca="1">ROUNDUP('[1]Berechnung Tim'!G33/O26,0)*[1]Daten!J111</f>
        <v>0</v>
      </c>
      <c r="O38" s="215">
        <f>ROUNDUP('[1]Berechnung Tim'!I33/O26,0)*[1]Daten!J112</f>
        <v>0</v>
      </c>
      <c r="P38" s="215">
        <f>ROUNDUP('[1]Berechnung Tim'!K33/O26,0)*[1]Daten!J113</f>
        <v>0</v>
      </c>
      <c r="Q38" s="216"/>
      <c r="R38" s="217"/>
      <c r="S38" s="104"/>
      <c r="T38" s="7"/>
    </row>
    <row r="39" spans="2:20" s="11" customFormat="1" ht="16.5" thickTop="1" thickBot="1" x14ac:dyDescent="0.3">
      <c r="B39" s="51" t="s">
        <v>320</v>
      </c>
      <c r="C39" s="80" t="str">
        <f>IF('[1]Berechnung Tim'!B33=[1]Daten!A190,[1]Daten!J190,IF('[1]Berechnung Tim'!B33=[1]Daten!A191,[1]Daten!J191,IF('[1]Berechnung Tim'!B33=[1]Daten!A192,[1]Daten!J192,IF('[1]Berechnung Tim'!B33=[1]Daten!A193,[1]Daten!J193,IF('[1]Berechnung Tim'!B33=[1]Daten!A194,[1]Daten!J194,IF('[1]Berechnung Tim'!B33=[1]Daten!A195,[1]Daten!J195,IF('[1]Berechnung Tim'!B33=[1]Daten!A196,[1]Daten!J196,IF('[1]Berechnung Tim'!B33=[1]Daten!A197,[1]Daten!J197,IF('[1]Berechnung Tim'!B33=[1]Daten!A198,[1]Daten!J198,IF('[1]Berechnung Tim'!B33=[1]Daten!A199,[1]Daten!J199,IF('[1]Berechnung Tim'!B33=[1]Daten!A200,[1]Daten!J200,IF('[1]Berechnung Tim'!B33=[1]Daten!A201,[1]Daten!J201,IF('[1]Berechnung Tim'!B33=[1]Daten!A202,[1]Daten!J202,IF('[1]Berechnung Tim'!B33=[1]Daten!A203,[1]Daten!J203,IF('[1]Berechnung Tim'!B33=[1]Daten!A204,[1]Daten!J204,IF('[1]Berechnung Tim'!B33=[1]Daten!A205,[1]Daten!J205,IF('[1]Berechnung Tim'!B33=[1]Daten!A206,[1]Daten!J206,IF('[1]Berechnung Tim'!B33=[1]Daten!A207,[1]Daten!J207,IF('[1]Berechnung Tim'!B33=[1]Daten!A208,[1]Daten!J208,IF('[1]Berechnung Tim'!B33=[1]Daten!A209,[1]Daten!J209,IF('[1]Berechnung Tim'!B33=[1]Daten!A210,[1]Daten!J210,IF('[1]Berechnung Tim'!B33=[1]Daten!A211,[1]Daten!J211,IF('[1]Berechnung Tim'!B33=[1]Daten!A212,[1]Daten!J212,IF('[1]Berechnung Tim'!B33=[1]Daten!A213,[1]Daten!J213,""))))))))))))))))))))))))</f>
        <v/>
      </c>
      <c r="E39" s="164">
        <f>SUMIF(H3:N22,F39,G3:M22)+SUMIF(B42,F39,B43)</f>
        <v>0</v>
      </c>
      <c r="F39" s="21" t="s">
        <v>430</v>
      </c>
      <c r="G39" s="165">
        <f t="shared" ref="G39:G40" si="0">SUMIF(H4:N23,H39,G4:M23)+SUMIF(B43,H39,B44)</f>
        <v>0</v>
      </c>
      <c r="H39" s="22" t="s">
        <v>431</v>
      </c>
      <c r="I39" s="165">
        <f t="shared" ref="I39:I40" si="1">SUMIF(H4:N23,J39,G4:M23)+SUMIF(B43,J39,B44)</f>
        <v>0</v>
      </c>
      <c r="J39" s="24" t="s">
        <v>432</v>
      </c>
      <c r="K39" s="165">
        <f>SUMIF(H3:N22,L39,G3:M22)+SUMIF(B42,L39,B43)</f>
        <v>0</v>
      </c>
      <c r="L39" s="14" t="s">
        <v>433</v>
      </c>
      <c r="M39" s="215">
        <f>ROUNDUP('[1]Berechnung Tim'!E34/O26,0)*[1]Daten!J114</f>
        <v>0</v>
      </c>
      <c r="N39" s="215">
        <f>ROUNDUP('[1]Berechnung Tim'!G34/O26,0)*[1]Daten!J115</f>
        <v>0</v>
      </c>
      <c r="O39" s="215">
        <f>ROUNDUP('[1]Berechnung Tim'!I34/O26,0)*[1]Daten!J116</f>
        <v>0</v>
      </c>
      <c r="P39" s="215">
        <f>ROUNDUP('[1]Berechnung Tim'!K34/O26,0)*[1]Daten!J117</f>
        <v>0</v>
      </c>
      <c r="Q39" s="216"/>
      <c r="R39" s="217"/>
      <c r="S39" s="104"/>
      <c r="T39" s="7"/>
    </row>
    <row r="40" spans="2:20" s="11" customFormat="1" ht="16.5" customHeight="1" thickTop="1" thickBot="1" x14ac:dyDescent="0.3">
      <c r="B40" s="46" t="s">
        <v>280</v>
      </c>
      <c r="C40" s="47" t="str">
        <f>IF('[1]Berechnung Tim'!B33=[1]Daten!A190,[1]Daten!K190,IF('[1]Berechnung Tim'!B33=[1]Daten!A191,[1]Daten!K191,IF('[1]Berechnung Tim'!B33=[1]Daten!A192,[1]Daten!K192,IF('[1]Berechnung Tim'!B33=[1]Daten!A193,[1]Daten!K193,IF('[1]Berechnung Tim'!B33=[1]Daten!A194,[1]Daten!K194,IF('[1]Berechnung Tim'!B33=[1]Daten!A195,[1]Daten!K195,IF('[1]Berechnung Tim'!B33=[1]Daten!A196,[1]Daten!K196,IF('[1]Berechnung Tim'!B33=[1]Daten!A197,[1]Daten!K197,IF('[1]Berechnung Tim'!B33=[1]Daten!A198,[1]Daten!K198,IF('[1]Berechnung Tim'!B33=[1]Daten!A199,[1]Daten!K199,IF('[1]Berechnung Tim'!B33=[1]Daten!A200,[1]Daten!K200,IF('[1]Berechnung Tim'!B33=[1]Daten!A201,[1]Daten!K201,IF('[1]Berechnung Tim'!B33=[1]Daten!A202,[1]Daten!K202,IF('[1]Berechnung Tim'!B33=[1]Daten!A203,[1]Daten!K203,IF('[1]Berechnung Tim'!B33=[1]Daten!A204,[1]Daten!K204,IF('[1]Berechnung Tim'!B33=[1]Daten!A205,[1]Daten!K205,IF('[1]Berechnung Tim'!B33=[1]Daten!A206,[1]Daten!K206,IF('[1]Berechnung Tim'!B33=[1]Daten!A207,[1]Daten!K207,IF('[1]Berechnung Tim'!B33=[1]Daten!A208,[1]Daten!K208,IF('[1]Berechnung Tim'!B33=[1]Daten!A209,[1]Daten!K209,IF('[1]Berechnung Tim'!B33=[1]Daten!A210,[1]Daten!K210,IF('[1]Berechnung Tim'!B33=[1]Daten!A211,[1]Daten!K211,IF('[1]Berechnung Tim'!B33=[1]Daten!A212,[1]Daten!K212,IF('[1]Berechnung Tim'!B33=[1]Daten!A213,[1]Daten!K213,""))))))))))))))))))))))))</f>
        <v/>
      </c>
      <c r="E40" s="164">
        <f>SUMIF(H3:N22,F40,G3:M22)+SUMIF(B42,F40,B43)</f>
        <v>0</v>
      </c>
      <c r="F40" s="21" t="s">
        <v>434</v>
      </c>
      <c r="G40" s="165">
        <f t="shared" si="0"/>
        <v>0</v>
      </c>
      <c r="H40" s="22" t="s">
        <v>435</v>
      </c>
      <c r="I40" s="165">
        <f t="shared" si="1"/>
        <v>0</v>
      </c>
      <c r="J40" s="24" t="s">
        <v>436</v>
      </c>
      <c r="K40" s="165">
        <f>SUMIF(H3:N22,L40,G3:M22)+SUMIF(B42,L40,B43)</f>
        <v>0</v>
      </c>
      <c r="L40" s="14" t="s">
        <v>437</v>
      </c>
      <c r="M40" s="215">
        <f>ROUNDUP('[1]Berechnung Tim'!E35/O26,0)*[1]Daten!J118</f>
        <v>0</v>
      </c>
      <c r="N40" s="215">
        <f>ROUNDUP('[1]Berechnung Tim'!G35/O26,0)*[1]Daten!J119</f>
        <v>0</v>
      </c>
      <c r="O40" s="215">
        <f>ROUNDUP('[1]Berechnung Tim'!I35/O26,0)*[1]Daten!J120</f>
        <v>0</v>
      </c>
      <c r="P40" s="215">
        <f>ROUNDUP('[1]Berechnung Tim'!K35/O26,0)*[1]Daten!J121</f>
        <v>0</v>
      </c>
      <c r="Q40" s="216"/>
      <c r="R40" s="217"/>
      <c r="S40" s="104"/>
      <c r="T40" s="7"/>
    </row>
    <row r="41" spans="2:20" s="11" customFormat="1" ht="16.5" customHeight="1" thickTop="1" thickBot="1" x14ac:dyDescent="0.3">
      <c r="B41" s="38" t="s">
        <v>305</v>
      </c>
      <c r="E41" s="164">
        <f>SUMIF(H3:N22,F41,G3:M22)+SUMIF(B42,F41,B43)</f>
        <v>0</v>
      </c>
      <c r="F41" s="21" t="s">
        <v>116</v>
      </c>
      <c r="G41" s="165">
        <f>SUMIF(H3:N22,H41,G3:M22)+SUMIF(B42,H41,B43)</f>
        <v>0</v>
      </c>
      <c r="H41" s="22" t="s">
        <v>96</v>
      </c>
      <c r="I41" s="165">
        <f>SUMIF(H3:N22,J41,G3:M22)+SUMIF(B42,J41,B43)</f>
        <v>416</v>
      </c>
      <c r="J41" s="24" t="s">
        <v>77</v>
      </c>
      <c r="K41" s="165">
        <f>SUMIF(H3:N22,L41,G3:M22)+SUMIF(B42,L41,B43)</f>
        <v>924</v>
      </c>
      <c r="L41" s="14" t="s">
        <v>125</v>
      </c>
      <c r="M41" s="215">
        <f>ROUNDUP('[1]Berechnung Tim'!E36/O26,0)*[1]Daten!J122</f>
        <v>0</v>
      </c>
      <c r="N41" s="215">
        <f>ROUNDUP('[1]Berechnung Tim'!G36/O26,0)*[1]Daten!J123</f>
        <v>0</v>
      </c>
      <c r="O41" s="215">
        <f>ROUNDUP('[1]Berechnung Tim'!I36/O26,0)*[1]Daten!J124</f>
        <v>1.2270833333333333</v>
      </c>
      <c r="P41" s="215">
        <f>ROUNDUP('[1]Berechnung Tim'!K36/O26,0)*[1]Daten!J125</f>
        <v>0</v>
      </c>
      <c r="Q41" s="216"/>
      <c r="R41" s="217"/>
      <c r="S41" s="104"/>
      <c r="T41" s="7"/>
    </row>
    <row r="42" spans="2:20" ht="16.5" customHeight="1" thickTop="1" thickBot="1" x14ac:dyDescent="0.3">
      <c r="B42" s="66"/>
      <c r="C42" s="11"/>
      <c r="E42" s="164">
        <f>SUMIF(H3:N22,F42,G3:M22)+SUMIF(B42,F42,B43)</f>
        <v>0</v>
      </c>
      <c r="F42" s="21" t="s">
        <v>60</v>
      </c>
      <c r="G42" s="165">
        <f>SUMIF(H3:N22,H42,G3:M22)+SUMIF(B42,H42,B43)</f>
        <v>0</v>
      </c>
      <c r="H42" s="22" t="s">
        <v>118</v>
      </c>
      <c r="I42" s="165">
        <f>SUMIF(H3:N22,J42,G3:M22)+SUMIF(B42,J42,B43)</f>
        <v>0</v>
      </c>
      <c r="J42" s="24" t="s">
        <v>97</v>
      </c>
      <c r="K42" s="165">
        <f>SUMIF(H3:N22,L42,G3:M22)+SUMIF(B42,L42,B43)</f>
        <v>0</v>
      </c>
      <c r="L42" s="14" t="s">
        <v>106</v>
      </c>
      <c r="M42" s="215">
        <f>ROUNDUP('[1]Berechnung Tim'!E37/O26,0)*[1]Daten!J126</f>
        <v>0</v>
      </c>
      <c r="N42" s="215">
        <f>ROUNDUP('[1]Berechnung Tim'!G37/O26,0)*[1]Daten!J127</f>
        <v>0</v>
      </c>
      <c r="O42" s="215">
        <f>ROUNDUP('[1]Berechnung Tim'!I37/O26,0)*[1]Daten!J128</f>
        <v>0</v>
      </c>
      <c r="P42" s="215">
        <f>ROUNDUP('[1]Berechnung Tim'!K37/O26,0)*[1]Daten!J129</f>
        <v>0</v>
      </c>
      <c r="Q42" s="216"/>
      <c r="R42" s="217"/>
      <c r="S42" s="104"/>
    </row>
    <row r="43" spans="2:20" ht="16.5" customHeight="1" thickTop="1" thickBot="1" x14ac:dyDescent="0.3">
      <c r="B43" s="67"/>
      <c r="C43" s="10" t="s">
        <v>46</v>
      </c>
      <c r="E43" s="164">
        <f>SUMIF(H3:N22,F43,G3:M22)+SUMIF(B42,F43,B43)</f>
        <v>0</v>
      </c>
      <c r="F43" s="21" t="s">
        <v>85</v>
      </c>
      <c r="G43" s="165">
        <f>SUMIF(H3:N22,H43,G3:M22)+SUMIF(B42,H43,B43)</f>
        <v>0</v>
      </c>
      <c r="H43" s="22" t="s">
        <v>123</v>
      </c>
      <c r="I43" s="165">
        <f>SUMIF(H3:N22,J43,G3:M22)+SUMIF(B42,J43,B43)</f>
        <v>0</v>
      </c>
      <c r="J43" s="24" t="s">
        <v>135</v>
      </c>
      <c r="K43" s="165">
        <f>SUMIF(H3:N22,L43,G3:M22)+SUMIF(B42,L43,B43)</f>
        <v>0</v>
      </c>
      <c r="L43" s="14" t="s">
        <v>126</v>
      </c>
      <c r="M43" s="215">
        <f>ROUNDUP('[1]Berechnung Tim'!E38/O26,0)*[1]Daten!J130</f>
        <v>0</v>
      </c>
      <c r="N43" s="215">
        <f>ROUNDUP('[1]Berechnung Tim'!G38/O26,0)*[1]Daten!J131</f>
        <v>0</v>
      </c>
      <c r="O43" s="215">
        <f>ROUNDUP('[1]Berechnung Tim'!I38/O26,0)*[1]Daten!J132</f>
        <v>0</v>
      </c>
      <c r="P43" s="215">
        <f>ROUNDUP('[1]Berechnung Tim'!K38/O26,0)*[1]Daten!J133</f>
        <v>0</v>
      </c>
      <c r="Q43" s="133"/>
      <c r="R43" s="133"/>
      <c r="S43" s="105"/>
    </row>
    <row r="44" spans="2:20" ht="16.5" customHeight="1" thickTop="1" thickBot="1" x14ac:dyDescent="0.3">
      <c r="B44" s="10"/>
      <c r="C44" s="10"/>
      <c r="E44" s="164">
        <f>SUMIF(H3:N22,F44,G3:M22)+SUMIF(B42,F44,B43)</f>
        <v>0</v>
      </c>
      <c r="F44" s="21" t="s">
        <v>136</v>
      </c>
      <c r="G44" s="165">
        <f>SUMIF(H3:N22,H44,G3:M22)+SUMIF(B42,H44,B43)</f>
        <v>0</v>
      </c>
      <c r="H44" s="22" t="s">
        <v>137</v>
      </c>
      <c r="I44" s="165">
        <f>SUMIF(H3:N22,J44,G3:M22)+SUMIF(B42,J44,B43)</f>
        <v>0</v>
      </c>
      <c r="J44" s="24" t="s">
        <v>110</v>
      </c>
      <c r="K44" s="165">
        <f>SUMIF(H3:N22,L44,G3:M22)+SUMIF(B42,L44,B43)</f>
        <v>0</v>
      </c>
      <c r="L44" s="14" t="s">
        <v>138</v>
      </c>
      <c r="M44" s="215">
        <f>ROUNDUP('[1]Berechnung Tim'!E39/O26,0)*[1]Daten!J134</f>
        <v>0</v>
      </c>
      <c r="N44" s="215">
        <f>ROUNDUP('[1]Berechnung Tim'!G41/O26,0)*[1]Daten!J135</f>
        <v>0</v>
      </c>
      <c r="O44" s="215">
        <f>ROUNDUP('[1]Berechnung Tim'!I41/O26,0)*[1]Daten!J136</f>
        <v>0</v>
      </c>
      <c r="P44" s="215">
        <f>ROUNDUP('[1]Berechnung Tim'!K41/O26,0)*[1]Daten!J137</f>
        <v>0</v>
      </c>
      <c r="Q44" s="133"/>
      <c r="R44" s="133"/>
      <c r="S44" s="105"/>
    </row>
    <row r="45" spans="2:20" ht="16.5" customHeight="1" thickTop="1" thickBot="1" x14ac:dyDescent="0.3">
      <c r="B45" s="10"/>
      <c r="C45" s="10"/>
      <c r="E45" s="164">
        <f>SUMIF(H3:N22,F45,G3:M22)+SUMIF(B42,F45,B43)</f>
        <v>0</v>
      </c>
      <c r="F45" s="21" t="s">
        <v>114</v>
      </c>
      <c r="G45" s="165">
        <f>SUMIF(H3:N22,H45,G3:M22)+SUMIF(B42,H45,B43)</f>
        <v>0</v>
      </c>
      <c r="H45" s="22" t="s">
        <v>139</v>
      </c>
      <c r="I45" s="165">
        <f>SUMIF(H3:N22,J45,G3:M22)+SUMIF(B42,J45,B43)</f>
        <v>0</v>
      </c>
      <c r="J45" s="24" t="s">
        <v>120</v>
      </c>
      <c r="K45" s="165">
        <f>SUMIF(H3:N22,L45,G3:M22)+SUMIF(B42,L45,B43)</f>
        <v>0</v>
      </c>
      <c r="L45" s="14" t="s">
        <v>140</v>
      </c>
      <c r="M45" s="215">
        <f>ROUNDUP('[1]Berechnung Tim'!E40/O26,0)*[1]Daten!J138</f>
        <v>0</v>
      </c>
      <c r="N45" s="215">
        <f>ROUNDUP('[1]Berechnung Tim'!G42/O26,0)*[1]Daten!J139</f>
        <v>0</v>
      </c>
      <c r="O45" s="215">
        <f>ROUNDUP('[1]Berechnung Tim'!I42/O26,0)*[1]Daten!J140</f>
        <v>0</v>
      </c>
      <c r="P45" s="215">
        <f>ROUNDUP('[1]Berechnung Tim'!K42/O26,0)*[1]Daten!J141</f>
        <v>0</v>
      </c>
      <c r="Q45" s="133"/>
      <c r="R45" s="133"/>
      <c r="S45" s="105"/>
    </row>
    <row r="46" spans="2:20" ht="16.5" customHeight="1" thickTop="1" thickBot="1" x14ac:dyDescent="0.3">
      <c r="B46" s="10"/>
      <c r="C46" s="10"/>
      <c r="E46" s="164">
        <f>SUMIF(H3:N22,F46,G3:M22)+SUMIF(B42,F46,B43)</f>
        <v>0</v>
      </c>
      <c r="F46" s="21" t="s">
        <v>358</v>
      </c>
      <c r="G46" s="165">
        <f>SUMIF(H3:N22,H46,G3:M22)+SUMIF(B42,H46,B43)</f>
        <v>0</v>
      </c>
      <c r="H46" s="22" t="s">
        <v>359</v>
      </c>
      <c r="I46" s="165">
        <f>SUMIF(H3:N22,J46,G3:M22)+SUMIF(B42,J46,B43)</f>
        <v>0</v>
      </c>
      <c r="J46" s="24" t="s">
        <v>360</v>
      </c>
      <c r="K46" s="165">
        <f>SUMIF(H3:N22,L46,G3:M22)+SUMIF(B42,L46,B43)</f>
        <v>0</v>
      </c>
      <c r="L46" s="14" t="s">
        <v>361</v>
      </c>
      <c r="M46" s="215">
        <f>ROUNDUP('[1]Berechnung Tim'!E41/O26,0)*[1]Daten!J142</f>
        <v>0</v>
      </c>
      <c r="N46" s="215">
        <f>ROUNDUP('[1]Berechnung Tim'!G43/O26,0)*[1]Daten!J143</f>
        <v>0</v>
      </c>
      <c r="O46" s="215">
        <f>ROUNDUP('[1]Berechnung Tim'!I43/O26,0)*[1]Daten!J144</f>
        <v>0</v>
      </c>
      <c r="P46" s="215">
        <f>ROUNDUP('[1]Berechnung Tim'!K43/O26,0)*[1]Daten!J145</f>
        <v>0</v>
      </c>
      <c r="Q46" s="133"/>
      <c r="R46" s="133"/>
      <c r="S46" s="105"/>
    </row>
    <row r="47" spans="2:20" ht="16.5" customHeight="1" thickTop="1" thickBot="1" x14ac:dyDescent="0.3">
      <c r="B47" s="10"/>
      <c r="C47" s="10"/>
      <c r="E47" s="164">
        <f>SUMIF(H3:N22,F47,G3:M22)+SUMIF(B42,F47,B43)</f>
        <v>0</v>
      </c>
      <c r="F47" s="21" t="s">
        <v>362</v>
      </c>
      <c r="G47" s="165">
        <f>SUMIF(H3:N22,H47,G3:M22)+SUMIF(B42,H47,B43)</f>
        <v>0</v>
      </c>
      <c r="H47" s="22" t="s">
        <v>363</v>
      </c>
      <c r="I47" s="165">
        <f>SUMIF(H3:N22,J47,G3:M22)+SUMIF(B42,J47,B43)</f>
        <v>0</v>
      </c>
      <c r="J47" s="24" t="s">
        <v>364</v>
      </c>
      <c r="K47" s="165">
        <f>SUMIF(H3:N22,L47,G3:M22)+SUMIF(B42,L47,B43)</f>
        <v>0</v>
      </c>
      <c r="L47" s="14" t="s">
        <v>365</v>
      </c>
      <c r="M47" s="215">
        <f>ROUNDUP('[1]Berechnung Tim'!E42/O26,0)*[1]Daten!J154</f>
        <v>0</v>
      </c>
      <c r="N47" s="215">
        <f>ROUNDUP('[1]Berechnung Tim'!G44/O26,0)*[1]Daten!J155</f>
        <v>0</v>
      </c>
      <c r="O47" s="215">
        <f>ROUNDUP('[1]Berechnung Tim'!I44/O26,0)*[1]Daten!J156</f>
        <v>0</v>
      </c>
      <c r="P47" s="215">
        <f>ROUNDUP('[1]Berechnung Tim'!K44/O26,0)*[1]Daten!J157</f>
        <v>0</v>
      </c>
      <c r="Q47" s="133"/>
      <c r="R47" s="133"/>
      <c r="S47" s="105"/>
    </row>
    <row r="48" spans="2:20" ht="16.5" customHeight="1" thickTop="1" thickBot="1" x14ac:dyDescent="0.3">
      <c r="B48" s="10"/>
      <c r="C48" s="10"/>
      <c r="E48" s="164">
        <f>SUMIF(H3:N22,F48,G3:M22)+SUMIF(B42,F48,B43)</f>
        <v>0</v>
      </c>
      <c r="F48" s="21" t="s">
        <v>389</v>
      </c>
      <c r="G48" s="165">
        <f>SUMIF(H3:N22,H48,G3:M22)+SUMIF(B42,H48,B43)</f>
        <v>0</v>
      </c>
      <c r="H48" s="22" t="s">
        <v>392</v>
      </c>
      <c r="I48" s="165">
        <f>SUMIF(H3:N22,J48,G3:M22)+SUMIF(B42,J48,B43)</f>
        <v>0</v>
      </c>
      <c r="J48" s="24" t="s">
        <v>393</v>
      </c>
      <c r="K48" s="165">
        <f>SUMIF(H3:N22,L48,G3:M22)+SUMIF(B42,L48,B43)</f>
        <v>0</v>
      </c>
      <c r="L48" s="14" t="s">
        <v>390</v>
      </c>
      <c r="M48" s="215">
        <f>ROUNDUP('[1]Berechnung Tim'!E43/O26,0)*[1]Daten!J158</f>
        <v>0</v>
      </c>
      <c r="N48" s="215">
        <f>ROUNDUP('[1]Berechnung Tim'!G45/O26,0)*[1]Daten!J159</f>
        <v>0</v>
      </c>
      <c r="O48" s="215">
        <f>ROUNDUP('[1]Berechnung Tim'!I45/O26,0)*[1]Daten!J160</f>
        <v>0</v>
      </c>
      <c r="P48" s="215">
        <f>ROUNDUP('[1]Berechnung Tim'!K45/O26,0)*[1]Daten!J161</f>
        <v>0</v>
      </c>
      <c r="Q48" s="133"/>
      <c r="R48" s="133"/>
      <c r="S48" s="105"/>
    </row>
    <row r="49" spans="2:19" ht="16.5" customHeight="1" thickTop="1" thickBot="1" x14ac:dyDescent="0.3">
      <c r="B49" s="10"/>
      <c r="C49" s="10"/>
      <c r="E49" s="164">
        <f>SUMIF(H3:N22,F49,G3:M22)+SUMIF(B42,F49,B43)</f>
        <v>0</v>
      </c>
      <c r="F49" s="21" t="s">
        <v>366</v>
      </c>
      <c r="G49" s="165">
        <f>SUMIF(H3:N22,H49,G3:M22)+SUMIF(B42,H49,B43)</f>
        <v>0</v>
      </c>
      <c r="H49" s="22" t="s">
        <v>367</v>
      </c>
      <c r="I49" s="165">
        <f>SUMIF(H3:N22,J49,G3:M22)+SUMIF(B42,J49,B43)</f>
        <v>0</v>
      </c>
      <c r="J49" s="24" t="s">
        <v>368</v>
      </c>
      <c r="K49" s="165">
        <f>SUMIF(H3:N22,L49,G3:M22)+SUMIF(B42,L49,B43)</f>
        <v>0</v>
      </c>
      <c r="L49" s="14" t="s">
        <v>369</v>
      </c>
      <c r="M49" s="215">
        <f>ROUNDUP('[1]Berechnung Tim'!E44/O26,0)*[1]Daten!J162</f>
        <v>0</v>
      </c>
      <c r="N49" s="215">
        <f>ROUNDUP('[1]Berechnung Tim'!G46/O26,0)*[1]Daten!J163</f>
        <v>0</v>
      </c>
      <c r="O49" s="215">
        <f>ROUNDUP('[1]Berechnung Tim'!I46/O26,0)*[1]Daten!J164</f>
        <v>0</v>
      </c>
      <c r="P49" s="215">
        <f>ROUNDUP('[1]Berechnung Tim'!K46/O26,0)*[1]Daten!J165</f>
        <v>0</v>
      </c>
      <c r="Q49" s="133"/>
      <c r="R49" s="133"/>
      <c r="S49" s="105"/>
    </row>
    <row r="50" spans="2:19" ht="16.5" customHeight="1" thickTop="1" thickBot="1" x14ac:dyDescent="0.3">
      <c r="B50" s="10"/>
      <c r="C50" s="10"/>
      <c r="E50" s="164">
        <f>SUMIF(H3:N22,F50,G3:M22)+SUMIF(B42,F50,B43)</f>
        <v>0</v>
      </c>
      <c r="F50" s="21" t="s">
        <v>370</v>
      </c>
      <c r="G50" s="165">
        <f>SUMIF(H3:N22,H50,G3:M22)+SUMIF(B42,H50,B43)</f>
        <v>0</v>
      </c>
      <c r="H50" s="22" t="s">
        <v>371</v>
      </c>
      <c r="I50" s="165">
        <f>SUMIF(H3:N22,J50,G3:M22)+SUMIF(B42,J50,B43)</f>
        <v>0</v>
      </c>
      <c r="J50" s="24" t="s">
        <v>372</v>
      </c>
      <c r="K50" s="165">
        <f>SUMIF(H3:N22,L50,G3:M22)+SUMIF(B42,L50,B43)</f>
        <v>0</v>
      </c>
      <c r="L50" s="14" t="s">
        <v>373</v>
      </c>
      <c r="M50" s="215">
        <f>ROUNDUP('[1]Berechnung Tim'!E45/O26,0)*[1]Daten!J166</f>
        <v>0</v>
      </c>
      <c r="N50" s="215">
        <f>ROUNDUP('[1]Berechnung Tim'!G47/O26,0)*[1]Daten!J167</f>
        <v>0</v>
      </c>
      <c r="O50" s="215">
        <f>ROUNDUP('[1]Berechnung Tim'!I47/O26,0)*[1]Daten!J168</f>
        <v>0</v>
      </c>
      <c r="P50" s="215">
        <f>ROUNDUP('[1]Berechnung Tim'!K47/O26,0)*[1]Daten!J169</f>
        <v>0</v>
      </c>
      <c r="Q50" s="133"/>
      <c r="R50" s="133"/>
      <c r="S50" s="105"/>
    </row>
    <row r="51" spans="2:19" ht="16.5" customHeight="1" thickTop="1" thickBot="1" x14ac:dyDescent="0.3">
      <c r="B51" s="10"/>
      <c r="C51" s="10"/>
      <c r="E51" s="164">
        <f>SUMIF(H3:N22,F51,G3:M22)+SUMIF(B42,F51,B43)</f>
        <v>0</v>
      </c>
      <c r="F51" s="21" t="s">
        <v>438</v>
      </c>
      <c r="G51" s="165">
        <f>SUMIF(H3:N22,H55,G3:M22)+SUMIF(B42,H55,B43)</f>
        <v>0</v>
      </c>
      <c r="H51" s="22" t="s">
        <v>439</v>
      </c>
      <c r="I51" s="165">
        <f>SUMIF(H3:N22,J51,G3:M22)+SUMIF(B42,J51,B43)</f>
        <v>0</v>
      </c>
      <c r="J51" s="24" t="s">
        <v>440</v>
      </c>
      <c r="K51" s="165">
        <f>SUMIF(H3:N22,L51,G3:M22)+SUMIF(B42,L51,B43)</f>
        <v>0</v>
      </c>
      <c r="L51" s="14" t="s">
        <v>441</v>
      </c>
      <c r="M51" s="215">
        <f>ROUNDUP('[1]Berechnung Tim'!E46/O26,0)*[1]Daten!J170</f>
        <v>0</v>
      </c>
      <c r="N51" s="215">
        <f>ROUNDUP('[1]Berechnung Tim'!G48/O26,0)*[1]Daten!J171</f>
        <v>0</v>
      </c>
      <c r="O51" s="215">
        <f>ROUNDUP('[1]Berechnung Tim'!I48/O26,0)*[1]Daten!J172</f>
        <v>0</v>
      </c>
      <c r="P51" s="215">
        <f>ROUNDUP('[1]Berechnung Tim'!K48/O26,0)*[1]Daten!J173</f>
        <v>0</v>
      </c>
      <c r="Q51" s="133"/>
      <c r="R51" s="133"/>
      <c r="S51" s="9"/>
    </row>
    <row r="52" spans="2:19" ht="16.5" customHeight="1" thickTop="1" thickBot="1" x14ac:dyDescent="0.3">
      <c r="B52" s="10"/>
      <c r="C52" s="10"/>
      <c r="E52" s="164">
        <f>SUMIF(H3:N22,F52,G3:M22)+SUMIF(B42,F52,B43)</f>
        <v>0</v>
      </c>
      <c r="F52" s="21" t="s">
        <v>442</v>
      </c>
      <c r="G52" s="165">
        <f>SUMIF(H3:N22,H56,G3:M22)+SUMIF(B42,H56,B43)</f>
        <v>0</v>
      </c>
      <c r="H52" s="22" t="s">
        <v>443</v>
      </c>
      <c r="I52" s="165">
        <f>SUMIF(H3:N22,J52,G3:M22)+SUMIF(B42,J52,B43)</f>
        <v>0</v>
      </c>
      <c r="J52" s="24" t="s">
        <v>444</v>
      </c>
      <c r="K52" s="181">
        <f>SUMIF(H3:N22,L52,G3:M22)+SUMIF(B42,L52,B43)</f>
        <v>0</v>
      </c>
      <c r="L52" s="14" t="s">
        <v>445</v>
      </c>
      <c r="M52" s="215">
        <f>ROUNDUP('[1]Berechnung Tim'!E47/O26,0)*[1]Daten!J174</f>
        <v>0</v>
      </c>
      <c r="N52" s="215">
        <f>ROUNDUP('[1]Berechnung Tim'!G49/O26,0)*[1]Daten!J175</f>
        <v>0</v>
      </c>
      <c r="O52" s="215">
        <f>ROUNDUP('[1]Berechnung Tim'!I49/O26,0)*[1]Daten!J176</f>
        <v>0</v>
      </c>
      <c r="P52" s="215">
        <f>ROUNDUP('[1]Berechnung Tim'!K49/O26,0)*[1]Daten!J177</f>
        <v>0</v>
      </c>
      <c r="Q52" s="133"/>
      <c r="R52" s="133"/>
      <c r="S52" s="9"/>
    </row>
    <row r="53" spans="2:19" ht="16.5" customHeight="1" thickTop="1" thickBot="1" x14ac:dyDescent="0.3">
      <c r="B53" s="10"/>
      <c r="C53" s="10"/>
      <c r="E53" s="164">
        <f>SUMIF(H3:N22,F53,G3:M22)+SUMIF(B42,F53,B43)</f>
        <v>0</v>
      </c>
      <c r="F53" s="21" t="s">
        <v>374</v>
      </c>
      <c r="G53" s="165"/>
      <c r="H53" s="22" t="s">
        <v>375</v>
      </c>
      <c r="I53" s="165">
        <f>SUMIF(H3:N22,J53,G3:M22)+SUMIF(B42,J53,B43)</f>
        <v>0</v>
      </c>
      <c r="J53" s="24" t="s">
        <v>376</v>
      </c>
      <c r="K53" s="182">
        <f>SUMIF(H3:N22,L53,G3:M22)+SUMIF(B42,L53,B43)</f>
        <v>0</v>
      </c>
      <c r="L53" s="14" t="s">
        <v>377</v>
      </c>
      <c r="M53" s="218">
        <f>ROUNDUP('[1]Berechnung Tim'!E48/O26,0)*[1]Daten!J178</f>
        <v>0</v>
      </c>
      <c r="N53" s="218">
        <f>ROUNDUP('[1]Berechnung Tim'!G50/O26,0)*[1]Daten!J179</f>
        <v>0</v>
      </c>
      <c r="O53" s="218">
        <f>ROUNDUP('[1]Berechnung Tim'!I50/O26,0)*[1]Daten!J180</f>
        <v>0</v>
      </c>
      <c r="P53" s="218">
        <f>ROUNDUP('[1]Berechnung Tim'!K50/O26,0)*[1]Daten!J181</f>
        <v>0</v>
      </c>
      <c r="Q53" s="133"/>
      <c r="R53" s="133"/>
      <c r="S53" s="9"/>
    </row>
    <row r="54" spans="2:19" ht="16.5" customHeight="1" thickTop="1" thickBot="1" x14ac:dyDescent="0.3">
      <c r="B54" s="10"/>
      <c r="C54" s="10"/>
      <c r="E54" s="164">
        <f>SUMIF(H3:N22,F54,G3:M22)+SUMIF(B42,F54,B43)</f>
        <v>0</v>
      </c>
      <c r="F54" s="21" t="s">
        <v>378</v>
      </c>
      <c r="G54" s="165"/>
      <c r="H54" s="22" t="s">
        <v>446</v>
      </c>
      <c r="I54" s="165">
        <f>SUMIF(H3:N22,J54,G3:M22)+SUMIF(B42,J54,B43)</f>
        <v>0</v>
      </c>
      <c r="J54" s="24" t="s">
        <v>379</v>
      </c>
      <c r="K54" s="182">
        <f>SUMIF(H3:N22,L54,G3:M22)+SUMIF(B42,L54,B43)</f>
        <v>0</v>
      </c>
      <c r="L54" s="14" t="s">
        <v>380</v>
      </c>
      <c r="M54" s="218">
        <f>ROUNDUP('[1]Berechnung Tim'!E49/O26,0)*[1]Daten!J182</f>
        <v>0</v>
      </c>
      <c r="N54" s="218">
        <f>ROUNDUP('[1]Berechnung Tim'!G50/O26,0)*[1]Daten!J183</f>
        <v>0</v>
      </c>
      <c r="O54" s="218">
        <f>ROUNDUP('[1]Berechnung Tim'!I50/O26,0)*[1]Daten!J184</f>
        <v>0</v>
      </c>
      <c r="P54" s="218">
        <f>ROUNDUP('[1]Berechnung Tim'!K50/O26,0)*[1]Daten!J185</f>
        <v>0</v>
      </c>
      <c r="Q54" s="133"/>
      <c r="R54" s="133"/>
      <c r="S54" s="9"/>
    </row>
    <row r="55" spans="2:19" ht="16.5" customHeight="1" thickTop="1" thickBot="1" x14ac:dyDescent="0.3">
      <c r="B55" s="10"/>
      <c r="C55" s="10"/>
      <c r="E55" s="164">
        <f>SUMIF(H3:N22,F55,G3:M22)+SUMIF(B42,F55,B43)</f>
        <v>0</v>
      </c>
      <c r="F55" s="21" t="s">
        <v>381</v>
      </c>
      <c r="G55" s="165"/>
      <c r="H55" s="22" t="s">
        <v>382</v>
      </c>
      <c r="I55" s="165">
        <f>SUMIF(H3:N22,J55,G3:M22)+SUMIF(B42,J55,B43)</f>
        <v>0</v>
      </c>
      <c r="J55" s="24" t="s">
        <v>383</v>
      </c>
      <c r="K55" s="182">
        <f>SUMIF(H3:N22,L55,G3:M22)+SUMIF(B42,L55,B43)</f>
        <v>0</v>
      </c>
      <c r="L55" s="14" t="s">
        <v>384</v>
      </c>
      <c r="M55" s="218">
        <f>ROUNDUP('[1]Berechnung Tim'!E50/O26,0)*[1]Daten!J186</f>
        <v>0</v>
      </c>
      <c r="N55" s="218">
        <f>ROUNDUP('[1]Berechnung Tim'!G50/O26,0)*[1]Daten!J187</f>
        <v>0</v>
      </c>
      <c r="O55" s="218">
        <f>ROUNDUP('[1]Berechnung Tim'!I50/O26,0)*[1]Daten!J188</f>
        <v>0</v>
      </c>
      <c r="P55" s="218">
        <f>ROUNDUP('[1]Berechnung Tim'!K50/O26,0)*[1]Daten!J189</f>
        <v>0</v>
      </c>
      <c r="Q55" s="133"/>
      <c r="R55" s="133"/>
      <c r="S55" s="9"/>
    </row>
    <row r="56" spans="2:19" ht="16.5" customHeight="1" thickTop="1" thickBot="1" x14ac:dyDescent="0.3">
      <c r="B56" s="10"/>
      <c r="C56" s="10"/>
      <c r="E56" s="164">
        <f>SUMIF(H3:N22,F56,G3:M22)+SUMIF(B42,F56,B43)</f>
        <v>0</v>
      </c>
      <c r="F56" s="21" t="s">
        <v>385</v>
      </c>
      <c r="G56" s="165"/>
      <c r="H56" s="22" t="s">
        <v>386</v>
      </c>
      <c r="I56" s="165">
        <f>SUMIF(H3:N22,J56,G3:M22)+SUMIF(B42,J56,B43)</f>
        <v>0</v>
      </c>
      <c r="J56" s="24" t="s">
        <v>387</v>
      </c>
      <c r="K56" s="182">
        <f>SUMIF(H3:N22,L56,G3:M22)+SUMIF(B42,L56,B43)</f>
        <v>0</v>
      </c>
      <c r="L56" s="14" t="s">
        <v>388</v>
      </c>
      <c r="M56" s="218">
        <f>ROUNDUP('[1]Berechnung Tim'!E51/O26,0)*[1]Daten!J190</f>
        <v>0</v>
      </c>
      <c r="N56" s="218">
        <f>ROUNDUP('[1]Berechnung Tim'!G50/O26,0)*[1]Daten!J191</f>
        <v>0</v>
      </c>
      <c r="O56" s="218">
        <f>ROUNDUP('[1]Berechnung Tim'!I50/O26,0)*[1]Daten!J192</f>
        <v>0</v>
      </c>
      <c r="P56" s="218">
        <f>ROUNDUP('[1]Berechnung Tim'!K50/O26,0)*[1]Daten!J193</f>
        <v>0</v>
      </c>
      <c r="Q56" s="133"/>
      <c r="R56" s="133"/>
      <c r="S56" s="9"/>
    </row>
    <row r="57" spans="2:19" ht="16.5" customHeight="1" thickTop="1" thickBot="1" x14ac:dyDescent="0.3">
      <c r="B57" s="10"/>
      <c r="C57" s="10"/>
      <c r="E57" s="164">
        <f>SUMIF(H3:N22,F57,G3:M22)+SUMIF(B42,F57,B43)</f>
        <v>0</v>
      </c>
      <c r="F57" s="21" t="s">
        <v>447</v>
      </c>
      <c r="G57" s="165"/>
      <c r="H57" s="22" t="s">
        <v>448</v>
      </c>
      <c r="I57" s="165">
        <f>SUMIF(H3:N22,J57,G3:M22)+SUMIF(B42,J57,B43)</f>
        <v>0</v>
      </c>
      <c r="J57" s="24" t="s">
        <v>449</v>
      </c>
      <c r="K57" s="182">
        <f>SUMIF(H3:N22,L57,G3:M22)+SUMIF(B42,L57,B43)</f>
        <v>0</v>
      </c>
      <c r="L57" s="14" t="s">
        <v>450</v>
      </c>
      <c r="M57" s="218">
        <f>ROUNDUP('[1]Berechnung Tim'!E52/O26,0)*[1]Daten!J194</f>
        <v>0</v>
      </c>
      <c r="N57" s="218">
        <f>ROUNDUP('[1]Berechnung Tim'!G50/O26,0)*[1]Daten!J195</f>
        <v>0</v>
      </c>
      <c r="O57" s="218">
        <f>ROUNDUP('[1]Berechnung Tim'!I50/O26,0)*[1]Daten!J196</f>
        <v>0</v>
      </c>
      <c r="P57" s="218">
        <f>ROUNDUP('[1]Berechnung Tim'!K50/O26,0)*[1]Daten!J197</f>
        <v>0</v>
      </c>
      <c r="Q57" s="133"/>
      <c r="R57" s="133"/>
      <c r="S57" s="9"/>
    </row>
    <row r="58" spans="2:19" ht="16.5" customHeight="1" thickTop="1" thickBot="1" x14ac:dyDescent="0.3">
      <c r="B58" s="10"/>
      <c r="C58" s="10"/>
      <c r="E58" s="164">
        <f>SUMIF(H3:N22,F58,G3:M22)+SUMIF(B42,F58,B43)</f>
        <v>0</v>
      </c>
      <c r="F58" s="21" t="s">
        <v>451</v>
      </c>
      <c r="G58" s="165"/>
      <c r="H58" s="184" t="s">
        <v>452</v>
      </c>
      <c r="I58" s="165">
        <f>SUMIF(H3:N22,J58,G3:M22)+SUMIF(B42,J58,B43)</f>
        <v>0</v>
      </c>
      <c r="J58" s="24" t="s">
        <v>453</v>
      </c>
      <c r="K58" s="181">
        <f>SUMIF(H3:N22,L58,G3:M22)+SUMIF(B42,L58,B43)</f>
        <v>0</v>
      </c>
      <c r="L58" s="14" t="s">
        <v>454</v>
      </c>
      <c r="M58" s="218">
        <f>ROUNDUP('[1]Berechnung Tim'!E52/O26,0)*[1]Daten!J198</f>
        <v>0</v>
      </c>
      <c r="N58" s="215">
        <f>ROUNDUP('[1]Berechnung Tim'!G50/O26,0)*[1]Daten!J199</f>
        <v>0</v>
      </c>
      <c r="O58" s="218">
        <f>ROUNDUP('[1]Berechnung Tim'!I50/O26,0)*[1]Daten!J200</f>
        <v>0</v>
      </c>
      <c r="P58" s="218">
        <f>ROUNDUP('[1]Berechnung Tim'!K50/O26,0)*[1]Daten!J201</f>
        <v>0</v>
      </c>
      <c r="Q58" s="133"/>
      <c r="R58" s="133"/>
      <c r="S58" s="9"/>
    </row>
    <row r="59" spans="2:19" ht="24.75" thickTop="1" thickBot="1" x14ac:dyDescent="0.4">
      <c r="B59" s="31" t="s">
        <v>191</v>
      </c>
      <c r="E59" s="164">
        <f>SUMIF(H3:N22,F59,G3:M22)+SUMIF(B42,F59,B43)</f>
        <v>0</v>
      </c>
      <c r="F59" s="106" t="s">
        <v>58</v>
      </c>
      <c r="G59" s="165">
        <f>SUMIF(H3:N22,H59,G3:M22)+SUMIF(B42,H59,B43)</f>
        <v>16</v>
      </c>
      <c r="H59" s="23" t="s">
        <v>61</v>
      </c>
      <c r="I59" s="165">
        <f>SUMIF(H3:N22,J59,G3:M22)+SUMIF(B42,J59,B43)</f>
        <v>24</v>
      </c>
      <c r="J59" s="23" t="s">
        <v>84</v>
      </c>
      <c r="K59" s="15"/>
      <c r="L59" s="15"/>
      <c r="M59" s="218">
        <f>ROUNDUP('[1]Berechnung Tim'!E52/O26,0)*[1]Daten!J202</f>
        <v>0</v>
      </c>
      <c r="N59" s="215">
        <f>ROUNDUP('[1]Berechnung Tim'!G50/O26,0)*[1]Daten!J203</f>
        <v>0</v>
      </c>
      <c r="O59" s="218">
        <f>ROUNDUP('[1]Berechnung Tim'!I50/O26,0)*[1]Daten!J204</f>
        <v>0</v>
      </c>
      <c r="P59" s="218">
        <f>ROUNDUP('[1]Berechnung Tim'!K50/O26,0)*[1]Daten!J205</f>
        <v>0</v>
      </c>
      <c r="Q59" s="133"/>
      <c r="R59" s="133"/>
    </row>
    <row r="60" spans="2:19" ht="17.25" thickTop="1" thickBot="1" x14ac:dyDescent="0.3">
      <c r="B60" s="69" t="s">
        <v>329</v>
      </c>
      <c r="C60" s="10" t="s">
        <v>225</v>
      </c>
      <c r="M60" s="218">
        <f>ROUNDUP('[1]Berechnung Tim'!E52/O26,0)*[1]Daten!J206</f>
        <v>0</v>
      </c>
      <c r="N60" s="215">
        <f>ROUNDUP('[1]Berechnung Tim'!G50/O26,0)*[1]Daten!J207</f>
        <v>0</v>
      </c>
      <c r="O60" s="218">
        <f>ROUNDUP('[1]Berechnung Tim'!I50/O26,0)*[1]Daten!J208</f>
        <v>0</v>
      </c>
      <c r="P60" s="218">
        <f>ROUNDUP('[1]Berechnung Tim'!K50/O26,0)*[1]Daten!J209</f>
        <v>0</v>
      </c>
      <c r="Q60" s="133"/>
      <c r="R60" s="133"/>
    </row>
    <row r="61" spans="2:19" ht="16.5" thickTop="1" thickBot="1" x14ac:dyDescent="0.3">
      <c r="B61" s="70" t="s">
        <v>400</v>
      </c>
      <c r="C61" s="17" t="s">
        <v>226</v>
      </c>
      <c r="F61" s="126" t="s">
        <v>18</v>
      </c>
      <c r="G61" s="131">
        <f>IF('[1]Berechnung Tim'!B61=[1]Daten!B264,[1]Daten!B271,IF('[1]Berechnung Tim'!B61=[1]Daten!C264,[1]Daten!C271,IF('[1]Berechnung Tim'!B61=[1]Daten!D264,[1]Daten!D271,IF('[1]Berechnung Tim'!B61=[1]Daten!E264,[1]Daten!E271,IF('[1]Berechnung Tim'!B61=[1]Daten!F264,[1]Daten!F271,IF('[1]Berechnung Tim'!B61=[1]Daten!G264,[1]Daten!G271,IF('[1]Berechnung Tim'!B61=[1]Daten!H264,[1]Daten!H271,IF('[1]Berechnung Tim'!B61=[1]Daten!I264,[1]Daten!I271,IF('[1]Berechnung Tim'!B61=[1]Daten!J264,[1]Daten!J271,IF('[1]Berechnung Tim'!B61=[1]Daten!K264,[1]Daten!K271,IF('[1]Berechnung Tim'!B61=[1]Daten!L264,[1]Daten!L271,IF('[1]Berechnung Tim'!B61=[1]Daten!M264,[1]Daten!M271,IF('[1]Berechnung Tim'!B61=[1]Daten!N264,[1]Daten!N271,IF('[1]Berechnung Tim'!B61=[1]Daten!O264,[1]Daten!O271,IF('[1]Berechnung Tim'!B61=[1]Daten!P264,[1]Daten!P271,IF('[1]Berechnung Tim'!B61=[1]Daten!Q264,[1]Daten!Q271,IF('[1]Berechnung Tim'!B61=[1]Daten!R264,[1]Daten!R271,IF('[1]Berechnung Tim'!B61=[1]Daten!S264,[1]Daten!S271,IF('[1]Berechnung Tim'!B61=[1]Daten!T264,[1]Daten!T271,IF('[1]Berechnung Tim'!B61=[1]Daten!U264,[1]Daten!U271,IF('[1]Berechnung Tim'!B61=[1]Daten!V264,[1]Daten!V271,IF('[1]Berechnung Tim'!B61=[1]Daten!W264,[1]Daten!W271,IF('[1]Berechnung Tim'!B61=[1]Daten!X264,[1]Daten!X271,IF('[1]Berechnung Tim'!B61=[1]Daten!Y264,[1]Daten!Y271,IF('[1]Berechnung Tim'!B61=[1]Daten!Z264,[1]Daten!Z271,IF('[1]Berechnung Tim'!B61=[1]Daten!AA264,[1]Daten!AA271,IF('[1]Berechnung Tim'!B61=[1]Daten!AB264,[1]Daten!AB271,IF('[1]Berechnung Tim'!B61=[1]Daten!AC264,[1]Daten!AC271,IF('[1]Berechnung Tim'!B61=[1]Daten!AD264,[1]Daten!AD271,IF('[1]Berechnung Tim'!B61=[1]Daten!AE264,[1]Daten!AE271,IF('[1]Berechnung Tim'!B61=[1]Daten!AF264,[1]Daten!AF271,IF('[1]Berechnung Tim'!B61=[1]Daten!AG264,[1]Daten!AG271,IF('[1]Berechnung Tim'!B61=[1]Daten!AH264,[1]Daten!AH271,IF('[1]Berechnung Tim'!B61=[1]Daten!AI264,[1]Daten!AI271,IF('[1]Berechnung Tim'!B61=[1]Daten!AJ264,[1]Daten!AJ271,IF('[1]Berechnung Tim'!B61=[1]Daten!AK264,[1]Daten!AK271,IF('[1]Berechnung Tim'!B61=[1]Daten!AL264,[1]Daten!AL271,IF('[1]Berechnung Tim'!B61=[1]Daten!AM264,[1]Daten!AM271,IF('[1]Berechnung Tim'!B61=[1]Daten!AN264,[1]Daten!AN271,IF('[1]Berechnung Tim'!B61=[1]Daten!AO264,[1]Daten!AO271,IF('[1]Berechnung Tim'!B61=[1]Daten!AP264,[1]Daten!AP271,IF('[1]Berechnung Tim'!B61=[1]Daten!AQ264,[1]Daten!AQ271,IF('[1]Berechnung Tim'!B61=[1]Daten!AR264,[1]Daten!AR271,IF('[1]Berechnung Tim'!B61=[1]Daten!AS264,[1]Daten!AS271,IF('[1]Berechnung Tim'!B61=[1]Daten!AT264,[1]Daten!AT271,IF('[1]Berechnung Tim'!B61=[1]Daten!AU264,[1]Daten!AU271,IF('[1]Berechnung Tim'!B61=[1]Daten!AV264,[1]Daten!AVV271,IF('[1]Berechnung Tim'!B61=[1]Daten!AX264,[1]Daten!AX271,IF('[1]Berechnung Tim'!B61=[1]Daten!AY264,[1]Daten!AY271,IF('[1]Berechnung Tim'!B61=[1]Daten!AZ264,[1]Daten!AZ271,IF('[1]Berechnung Tim'!B61=[1]Daten!BA264,[1]Daten!BA271,IF('[1]Berechnung Tim'!B61=[1]Daten!BB264,[1]Daten!BB271,IF('[1]Berechnung Tim'!B61=[1]Daten!BC264,[1]Daten!BC271,IF('[1]Berechnung Tim'!B61=[1]Daten!BD264,[1]Daten!BD271,IF('[1]Berechnung Tim'!B61=[1]Daten!BE264,[1]Daten!BE271,IF('[1]Berechnung Tim'!B61=[1]Daten!BF264,[1]Daten!BF271,IF('[1]Berechnung Tim'!B61=[1]Daten!BG264,[1]Daten!BG271,IF('[1]Berechnung Tim'!B61=[1]Daten!BH264,[1]Daten!BH271,IF('[1]Berechnung Tim'!B61=[1]Daten!BI264,[1]Daten!BI271,"")))))))))))))))))))))))))))))))))))))))))))))))))))))))))))</f>
        <v>14</v>
      </c>
      <c r="H61" s="126" t="s">
        <v>2</v>
      </c>
      <c r="I61" s="125">
        <f>IF('[1]Berechnung Tim'!B61=[1]Daten!B264,[1]Daten!B296,IF('[1]Berechnung Tim'!B61=[1]Daten!C264,[1]Daten!C296,IF('[1]Berechnung Tim'!B61=[1]Daten!D264,[1]Daten!D296,IF('[1]Berechnung Tim'!B61=[1]Daten!E264,[1]Daten!E296,IF('[1]Berechnung Tim'!B61=[1]Daten!F264,[1]Daten!F296,IF('[1]Berechnung Tim'!B61=[1]Daten!G264,[1]Daten!G296,IF('[1]Berechnung Tim'!B61=[1]Daten!H264,[1]Daten!H296,IF('[1]Berechnung Tim'!B61=[1]Daten!I264,[1]Daten!I296,IF('[1]Berechnung Tim'!B61=[1]Daten!J264,[1]Daten!J296,IF('[1]Berechnung Tim'!B61=[1]Daten!K264,[1]Daten!K296,IF('[1]Berechnung Tim'!B61=[1]Daten!L264,[1]Daten!L296,IF('[1]Berechnung Tim'!B61=[1]Daten!M264,[1]Daten!M296,IF('[1]Berechnung Tim'!B61=[1]Daten!N264,[1]Daten!N296,IF('[1]Berechnung Tim'!B61=[1]Daten!O264,[1]Daten!O296,IF('[1]Berechnung Tim'!B61=[1]Daten!P264,[1]Daten!P296,IF('[1]Berechnung Tim'!B61=[1]Daten!Q264,[1]Daten!Q296,IF('[1]Berechnung Tim'!B61=[1]Daten!R264,[1]Daten!R296,IF('[1]Berechnung Tim'!B61=[1]Daten!S264,[1]Daten!S296,IF('[1]Berechnung Tim'!B61=[1]Daten!T264,[1]Daten!T296,IF('[1]Berechnung Tim'!B61=[1]Daten!U264,[1]Daten!U296,IF('[1]Berechnung Tim'!B61=[1]Daten!V264,[1]Daten!V296,IF('[1]Berechnung Tim'!B61=[1]Daten!W264,[1]Daten!W296,IF('[1]Berechnung Tim'!B61=[1]Daten!X264,[1]Daten!X296,IF('[1]Berechnung Tim'!B61=[1]Daten!Y264,[1]Daten!Y296,IF('[1]Berechnung Tim'!B61=[1]Daten!Z264,[1]Daten!Z296,IF('[1]Berechnung Tim'!B61=[1]Daten!AA264,[1]Daten!AA296,IF('[1]Berechnung Tim'!B61=[1]Daten!AB264,[1]Daten!AB296,IF('[1]Berechnung Tim'!B61=[1]Daten!AC264,[1]Daten!AC296,IF('[1]Berechnung Tim'!B61=[1]Daten!AD264,[1]Daten!AD296,IF('[1]Berechnung Tim'!B61=[1]Daten!AE264,[1]Daten!AE296,IF('[1]Berechnung Tim'!B61=[1]Daten!AF264,[1]Daten!AF296,IF('[1]Berechnung Tim'!B61=[1]Daten!AG264,[1]Daten!AG296,IF('[1]Berechnung Tim'!B61=[1]Daten!AH264,[1]Daten!AH296,IF('[1]Berechnung Tim'!B61=[1]Daten!AI264,[1]Daten!AI296,IF('[1]Berechnung Tim'!B61=[1]Daten!AJ264,[1]Daten!AJ296,IF('[1]Berechnung Tim'!B61=[1]Daten!AK264,[1]Daten!AK296,IF('[1]Berechnung Tim'!B61=[1]Daten!AL264,[1]Daten!AL296,IF('[1]Berechnung Tim'!B61=[1]Daten!AM264,[1]Daten!AM296,IF('[1]Berechnung Tim'!B61=[1]Daten!AN264,[1]Daten!AN296,IF('[1]Berechnung Tim'!B61=[1]Daten!AO264,[1]Daten!AO296,IF('[1]Berechnung Tim'!B61=[1]Daten!AP264,[1]Daten!AP296,IF('[1]Berechnung Tim'!B61=[1]Daten!AQ264,[1]Daten!AQ296,IF('[1]Berechnung Tim'!B61=[1]Daten!AR264,[1]Daten!AR296,IF('[1]Berechnung Tim'!B61=[1]Daten!AS264,[1]Daten!AS296,IF('[1]Berechnung Tim'!B61=[1]Daten!AT264,[1]Daten!AT296,IF('[1]Berechnung Tim'!B61=[1]Daten!AU264,[1]Daten!AU296,IF('[1]Berechnung Tim'!B61=[1]Daten!AV264,[1]Daten!AVV296,IF('[1]Berechnung Tim'!B61=[1]Daten!AX264,[1]Daten!AX296,IF('[1]Berechnung Tim'!B61=[1]Daten!AY264,[1]Daten!AY296,IF('[1]Berechnung Tim'!B61=[1]Daten!AZ264,[1]Daten!AZ296,IF('[1]Berechnung Tim'!B61=[1]Daten!BA264,[1]Daten!BA296,IF('[1]Berechnung Tim'!B61=[1]Daten!BB264,[1]Daten!BB296,IF('[1]Berechnung Tim'!B61=[1]Daten!BC264,[1]Daten!BC296,IF('[1]Berechnung Tim'!B61=[1]Daten!BD264,[1]Daten!BD296,IF('[1]Berechnung Tim'!B61=[1]Daten!BE264,[1]Daten!BE296,IF('[1]Berechnung Tim'!B61=[1]Daten!BF264,[1]Daten!BF296,IF('[1]Berechnung Tim'!B61=[1]Daten!BG264,[1]Daten!BG296,IF('[1]Berechnung Tim'!B61=[1]Daten!BH264,[1]Daten!BH296,IF('[1]Berechnung Tim'!B61=[1]Daten!BI264,[1]Daten!BI296,"")))))))))))))))))))))))))))))))))))))))))))))))))))))))))))</f>
        <v>10</v>
      </c>
      <c r="J61" s="126" t="s">
        <v>14</v>
      </c>
      <c r="K61" s="125">
        <f>IF('[1]Berechnung Tim'!B61=[1]Daten!B264,[1]Daten!B321,IF('[1]Berechnung Tim'!B61=[1]Daten!C264,[1]Daten!C321,IF('[1]Berechnung Tim'!B61=[1]Daten!D264,[1]Daten!D321,IF('[1]Berechnung Tim'!B61=[1]Daten!E264,[1]Daten!E321,IF('[1]Berechnung Tim'!B61=[1]Daten!F264,[1]Daten!F321,IF('[1]Berechnung Tim'!B61=[1]Daten!G264,[1]Daten!G321,IF('[1]Berechnung Tim'!B61=[1]Daten!H264,[1]Daten!H321,IF('[1]Berechnung Tim'!B61=[1]Daten!I264,[1]Daten!I321,IF('[1]Berechnung Tim'!B61=[1]Daten!J264,[1]Daten!J321,IF('[1]Berechnung Tim'!B61=[1]Daten!K264,[1]Daten!K321,IF('[1]Berechnung Tim'!B61=[1]Daten!L264,[1]Daten!L321,IF('[1]Berechnung Tim'!B61=[1]Daten!M264,[1]Daten!M321,IF('[1]Berechnung Tim'!B61=[1]Daten!N264,[1]Daten!N321,IF('[1]Berechnung Tim'!B61=[1]Daten!O264,[1]Daten!O321,IF('[1]Berechnung Tim'!B61=[1]Daten!P264,[1]Daten!P321,IF('[1]Berechnung Tim'!B61=[1]Daten!Q264,[1]Daten!Q321,IF('[1]Berechnung Tim'!B61=[1]Daten!R264,[1]Daten!R321,IF('[1]Berechnung Tim'!B61=[1]Daten!S264,[1]Daten!S321,IF('[1]Berechnung Tim'!B61=[1]Daten!T264,[1]Daten!T321,IF('[1]Berechnung Tim'!B61=[1]Daten!U264,[1]Daten!U321,IF('[1]Berechnung Tim'!B61=[1]Daten!V264,[1]Daten!V321,IF('[1]Berechnung Tim'!B61=[1]Daten!W264,[1]Daten!W321,IF('[1]Berechnung Tim'!B61=[1]Daten!X264,[1]Daten!X321,IF('[1]Berechnung Tim'!B61=[1]Daten!Y264,[1]Daten!Y321,IF('[1]Berechnung Tim'!B61=[1]Daten!Z264,[1]Daten!Z321,IF('[1]Berechnung Tim'!B61=[1]Daten!AA264,[1]Daten!AA321,IF('[1]Berechnung Tim'!B61=[1]Daten!AB264,[1]Daten!AB321,IF('[1]Berechnung Tim'!B61=[1]Daten!AC264,[1]Daten!AC321,IF('[1]Berechnung Tim'!B61=[1]Daten!AD264,[1]Daten!AD321,IF('[1]Berechnung Tim'!B61=[1]Daten!AE264,[1]Daten!AE321,IF('[1]Berechnung Tim'!B61=[1]Daten!AF264,[1]Daten!AF321,IF('[1]Berechnung Tim'!B61=[1]Daten!AG264,[1]Daten!AG321,IF('[1]Berechnung Tim'!B61=[1]Daten!AH264,[1]Daten!AH321,IF('[1]Berechnung Tim'!B61=[1]Daten!AI264,[1]Daten!AI321,IF('[1]Berechnung Tim'!B61=[1]Daten!AJ264,[1]Daten!AJ321,IF('[1]Berechnung Tim'!B61=[1]Daten!AK264,[1]Daten!AK321,IF('[1]Berechnung Tim'!B61=[1]Daten!AL264,[1]Daten!AL321,IF('[1]Berechnung Tim'!B61=[1]Daten!AM264,[1]Daten!AM321,IF('[1]Berechnung Tim'!B61=[1]Daten!AN264,[1]Daten!AN321,IF('[1]Berechnung Tim'!B61=[1]Daten!AO264,[1]Daten!AO321,IF('[1]Berechnung Tim'!B61=[1]Daten!AP264,[1]Daten!AP321,IF('[1]Berechnung Tim'!B61=[1]Daten!AQ264,[1]Daten!AQ321,IF('[1]Berechnung Tim'!B61=[1]Daten!AR264,[1]Daten!AR321,IF('[1]Berechnung Tim'!B61=[1]Daten!AS264,[1]Daten!AS321,IF('[1]Berechnung Tim'!B61=[1]Daten!AT264,[1]Daten!AT321,IF('[1]Berechnung Tim'!B61=[1]Daten!AU264,[1]Daten!AU321,IF('[1]Berechnung Tim'!B61=[1]Daten!AV264,[1]Daten!AVV321,IF('[1]Berechnung Tim'!B61=[1]Daten!AX264,[1]Daten!AX321,IF('[1]Berechnung Tim'!B61=[1]Daten!AY264,[1]Daten!AY321,IF('[1]Berechnung Tim'!B61=[1]Daten!AZ264,[1]Daten!AZ321,IF('[1]Berechnung Tim'!B61=[1]Daten!BA264,[1]Daten!BA321,IF('[1]Berechnung Tim'!B61=[1]Daten!BB264,[1]Daten!BB321,IF('[1]Berechnung Tim'!B61=[1]Daten!BC264,[1]Daten!BC321,IF('[1]Berechnung Tim'!B61=[1]Daten!BD264,[1]Daten!BD321,IF('[1]Berechnung Tim'!B61=[1]Daten!BE264,[1]Daten!BE321,IF('[1]Berechnung Tim'!B61=[1]Daten!BF264,[1]Daten!BF321,IF('[1]Berechnung Tim'!B61=[1]Daten!BG264,[1]Daten!BG321,IF('[1]Berechnung Tim'!B61=[1]Daten!BH264,[1]Daten!BH321,IF('[1]Berechnung Tim'!B61=[1]Daten!BI264,[1]Daten!BI321,"")))))))))))))))))))))))))))))))))))))))))))))))))))))))))))</f>
        <v>32</v>
      </c>
      <c r="M61" s="218">
        <f>ROUNDUP('[1]Berechnung Tim'!E52/O26,0)*[1]Daten!J210</f>
        <v>0</v>
      </c>
      <c r="N61" s="215">
        <f>ROUNDUP('[1]Berechnung Tim'!G50/O26,0)*[1]Daten!J211</f>
        <v>0</v>
      </c>
      <c r="O61" s="218">
        <f>ROUNDUP('[1]Berechnung Tim'!I50/O26,0)*[1]Daten!J212</f>
        <v>0</v>
      </c>
      <c r="P61" s="218">
        <f>ROUNDUP('[1]Berechnung Tim'!K50/O26,0)*[1]Daten!J213</f>
        <v>0</v>
      </c>
      <c r="Q61" s="133"/>
      <c r="R61" s="133"/>
    </row>
    <row r="62" spans="2:19" ht="16.5" thickTop="1" thickBot="1" x14ac:dyDescent="0.3">
      <c r="B62" s="59" t="str">
        <f>IF('[1]Berechnung Tim'!B61=[1]Daten!B264,[1]Daten!B265,IF('[1]Berechnung Tim'!B61=[1]Daten!C264,[1]Daten!C265,IF('[1]Berechnung Tim'!B61=[1]Daten!D264,[1]Daten!D265,IF('[1]Berechnung Tim'!B61=[1]Daten!E264,[1]Daten!E265,IF('[1]Berechnung Tim'!B61=[1]Daten!F264,[1]Daten!F265,IF('[1]Berechnung Tim'!B61=[1]Daten!G264,[1]Daten!G265,IF('[1]Berechnung Tim'!B61=[1]Daten!H264,[1]Daten!H265,IF('[1]Berechnung Tim'!B61=[1]Daten!I264,[1]Daten!I265,IF('[1]Berechnung Tim'!B61=[1]Daten!J264,[1]Daten!J265,IF('[1]Berechnung Tim'!B61=[1]Daten!K264,[1]Daten!K265,IF('[1]Berechnung Tim'!B61=[1]Daten!L264,[1]Daten!L265,IF('[1]Berechnung Tim'!B61=[1]Daten!M264,[1]Daten!M265,IF('[1]Berechnung Tim'!B61=[1]Daten!N264,[1]Daten!N265,IF('[1]Berechnung Tim'!B61=[1]Daten!O264,[1]Daten!O265,IF('[1]Berechnung Tim'!B61=[1]Daten!P264,[1]Daten!P265,IF('[1]Berechnung Tim'!B61=[1]Daten!Q264,[1]Daten!Q265,IF('[1]Berechnung Tim'!B61=[1]Daten!R264,[1]Daten!R265,IF('[1]Berechnung Tim'!B61=[1]Daten!S264,[1]Daten!S265,IF('[1]Berechnung Tim'!B61=[1]Daten!T264,[1]Daten!T265,IF('[1]Berechnung Tim'!B61=[1]Daten!U264,[1]Daten!U265,IF('[1]Berechnung Tim'!B61=[1]Daten!V264,[1]Daten!V265,IF('[1]Berechnung Tim'!B61=[1]Daten!W264,[1]Daten!W265,IF('[1]Berechnung Tim'!B61=[1]Daten!X264,[1]Daten!X265,IF('[1]Berechnung Tim'!B61=[1]Daten!Y264,[1]Daten!Y265,IF('[1]Berechnung Tim'!B61=[1]Daten!Z264,[1]Daten!Z265,IF('[1]Berechnung Tim'!B61=[1]Daten!AA264,[1]Daten!AA265,IF('[1]Berechnung Tim'!B61=[1]Daten!AB264,[1]Daten!AB265,IF('[1]Berechnung Tim'!B61=[1]Daten!AC264,[1]Daten!AC265,IF('[1]Berechnung Tim'!B61=[1]Daten!AD264,[1]Daten!AD265,IF('[1]Berechnung Tim'!B61=[1]Daten!AE264,[1]Daten!AE265,IF('[1]Berechnung Tim'!B61=[1]Daten!AF264,[1]Daten!AF265,IF('[1]Berechnung Tim'!B61=[1]Daten!AG264,[1]Daten!AG265,IF('[1]Berechnung Tim'!B61=[1]Daten!AH264,[1]Daten!AH265,IF('[1]Berechnung Tim'!B61=[1]Daten!AI264,[1]Daten!AI265,IF('[1]Berechnung Tim'!B61=[1]Daten!AJ264,[1]Daten!AJ265,IF('[1]Berechnung Tim'!B61=[1]Daten!AK264,[1]Daten!AK265,IF('[1]Berechnung Tim'!B61=[1]Daten!AL264,[1]Daten!AL265,IF('[1]Berechnung Tim'!B61=[1]Daten!AM264,[1]Daten!AM265,IF('[1]Berechnung Tim'!B61=[1]Daten!AN264,[1]Daten!AN265,IF('[1]Berechnung Tim'!B61=[1]Daten!AO264,[1]Daten!AO265,IF('[1]Berechnung Tim'!B61=[1]Daten!AP264,[1]Daten!AP265,IF('[1]Berechnung Tim'!B61=[1]Daten!AQ264,[1]Daten!AQ265,IF('[1]Berechnung Tim'!B61=[1]Daten!AR264,[1]Daten!AR265,IF('[1]Berechnung Tim'!B61=[1]Daten!AS264,[1]Daten!AS265,IF('[1]Berechnung Tim'!B61=[1]Daten!AT264,[1]Daten!AT265,IF('[1]Berechnung Tim'!B61=[1]Daten!AU264,[1]Daten!AU265,IF('[1]Berechnung Tim'!B61=[1]Daten!AV264,[1]Daten!AVV265,IF('[1]Berechnung Tim'!B61=[1]Daten!AX264,[1]Daten!AX265,IF('[1]Berechnung Tim'!B61=[1]Daten!AY264,[1]Daten!AY265,IF('[1]Berechnung Tim'!B61=[1]Daten!AZ264,[1]Daten!AZ265,IF('[1]Berechnung Tim'!B61=[1]Daten!BA264,[1]Daten!BA265,IF('[1]Berechnung Tim'!B61=[1]Daten!BB264,[1]Daten!BB265,IF('[1]Berechnung Tim'!B61=[1]Daten!BC264,[1]Daten!BC265,IF('[1]Berechnung Tim'!B61=[1]Daten!BD264,[1]Daten!BD265,IF('[1]Berechnung Tim'!B61=[1]Daten!BE264,[1]Daten!BE265,IF('[1]Berechnung Tim'!B61=[1]Daten!BF264,[1]Daten!BF265,IF('[1]Berechnung Tim'!B61=[1]Daten!BG264,[1]Daten!BG265,IF('[1]Berechnung Tim'!B61=[1]Daten!BH264,[1]Daten!BH265,IF('[1]Berechnung Tim'!B61=[1]Daten!BI264,[1]Daten!BI265,"")))))))))))))))))))))))))))))))))))))))))))))))))))))))))))</f>
        <v>Zugang zum Wurzelgarten</v>
      </c>
      <c r="C62" s="11"/>
      <c r="F62" s="126" t="s">
        <v>34</v>
      </c>
      <c r="G62" s="125">
        <f>IF('[1]Berechnung Tim'!B61=[1]Daten!B264,[1]Daten!B272,IF('[1]Berechnung Tim'!B61=[1]Daten!C264,[1]Daten!C272,IF('[1]Berechnung Tim'!B61=[1]Daten!D264,[1]Daten!D272,IF('[1]Berechnung Tim'!B61=[1]Daten!E264,[1]Daten!E272,IF('[1]Berechnung Tim'!B61=[1]Daten!F264,[1]Daten!F272,IF('[1]Berechnung Tim'!B61=[1]Daten!G264,[1]Daten!G272,IF('[1]Berechnung Tim'!B61=[1]Daten!H264,[1]Daten!H272,IF('[1]Berechnung Tim'!B61=[1]Daten!I264,[1]Daten!I272,IF('[1]Berechnung Tim'!B61=[1]Daten!J264,[1]Daten!J272,IF('[1]Berechnung Tim'!B61=[1]Daten!K264,[1]Daten!K272,IF('[1]Berechnung Tim'!B61=[1]Daten!L264,[1]Daten!L272,IF('[1]Berechnung Tim'!B61=[1]Daten!M264,[1]Daten!M272,IF('[1]Berechnung Tim'!B61=[1]Daten!N264,[1]Daten!N272,IF('[1]Berechnung Tim'!B61=[1]Daten!O264,[1]Daten!O272,IF('[1]Berechnung Tim'!B61=[1]Daten!P264,[1]Daten!P272,IF('[1]Berechnung Tim'!B61=[1]Daten!Q264,[1]Daten!Q272,IF('[1]Berechnung Tim'!B61=[1]Daten!R264,[1]Daten!R272,IF('[1]Berechnung Tim'!B61=[1]Daten!S264,[1]Daten!S272,IF('[1]Berechnung Tim'!B61=[1]Daten!T264,[1]Daten!T272,IF('[1]Berechnung Tim'!B61=[1]Daten!U264,[1]Daten!U272,IF('[1]Berechnung Tim'!B61=[1]Daten!V264,[1]Daten!V272,IF('[1]Berechnung Tim'!B61=[1]Daten!W264,[1]Daten!W272,IF('[1]Berechnung Tim'!B61=[1]Daten!X264,[1]Daten!X272,IF('[1]Berechnung Tim'!B61=[1]Daten!Y264,[1]Daten!Y272,IF('[1]Berechnung Tim'!B61=[1]Daten!Z264,[1]Daten!Z272,IF('[1]Berechnung Tim'!B61=[1]Daten!AA264,[1]Daten!AA272,IF('[1]Berechnung Tim'!B61=[1]Daten!AB264,[1]Daten!AB272,IF('[1]Berechnung Tim'!B61=[1]Daten!AC264,[1]Daten!AC272,IF('[1]Berechnung Tim'!B61=[1]Daten!AD264,[1]Daten!AD272,IF('[1]Berechnung Tim'!B61=[1]Daten!AE264,[1]Daten!AE272,IF('[1]Berechnung Tim'!B61=[1]Daten!AF264,[1]Daten!AF272,IF('[1]Berechnung Tim'!B61=[1]Daten!AG264,[1]Daten!AG272,IF('[1]Berechnung Tim'!B61=[1]Daten!AH264,[1]Daten!AH272,IF('[1]Berechnung Tim'!B61=[1]Daten!AI264,[1]Daten!AI272,IF('[1]Berechnung Tim'!B61=[1]Daten!AJ264,[1]Daten!AJ272,IF('[1]Berechnung Tim'!B61=[1]Daten!AK264,[1]Daten!AK272,IF('[1]Berechnung Tim'!B61=[1]Daten!AL264,[1]Daten!AL272,IF('[1]Berechnung Tim'!B61=[1]Daten!AM264,[1]Daten!AM272,IF('[1]Berechnung Tim'!B61=[1]Daten!AN264,[1]Daten!AN272,IF('[1]Berechnung Tim'!B61=[1]Daten!AO264,[1]Daten!AO272,IF('[1]Berechnung Tim'!B61=[1]Daten!AP264,[1]Daten!AP272,IF('[1]Berechnung Tim'!B61=[1]Daten!AQ264,[1]Daten!AQ272,IF('[1]Berechnung Tim'!B61=[1]Daten!AR264,[1]Daten!AR272,IF('[1]Berechnung Tim'!B61=[1]Daten!AS264,[1]Daten!AS272,IF('[1]Berechnung Tim'!B61=[1]Daten!AT264,[1]Daten!AT272,IF('[1]Berechnung Tim'!B61=[1]Daten!AU264,[1]Daten!AU272,IF('[1]Berechnung Tim'!B61=[1]Daten!AV264,[1]Daten!AVV272,IF('[1]Berechnung Tim'!B61=[1]Daten!AX264,[1]Daten!AX272,IF('[1]Berechnung Tim'!B61=[1]Daten!AY264,[1]Daten!AY272,IF('[1]Berechnung Tim'!B61=[1]Daten!AZ264,[1]Daten!AZ272,IF('[1]Berechnung Tim'!B61=[1]Daten!BA264,[1]Daten!BA272,IF('[1]Berechnung Tim'!B61=[1]Daten!BB264,[1]Daten!BB272,IF('[1]Berechnung Tim'!B61=[1]Daten!BC264,[1]Daten!BC272,IF('[1]Berechnung Tim'!B61=[1]Daten!BD264,[1]Daten!BD272,IF('[1]Berechnung Tim'!B61=[1]Daten!BE264,[1]Daten!BE272,IF('[1]Berechnung Tim'!B61=[1]Daten!BF264,[1]Daten!BF272,IF('[1]Berechnung Tim'!B61=[1]Daten!BG264,[1]Daten!BG272,IF('[1]Berechnung Tim'!B61=[1]Daten!BH264,[1]Daten!BH272,IF('[1]Berechnung Tim'!B61=[1]Daten!BI264,[1]Daten!BI272,"")))))))))))))))))))))))))))))))))))))))))))))))))))))))))))</f>
        <v>105</v>
      </c>
      <c r="H62" s="126" t="s">
        <v>3</v>
      </c>
      <c r="I62" s="125">
        <f>IF('[1]Berechnung Tim'!B61=[1]Daten!B264,[1]Daten!B297,IF('[1]Berechnung Tim'!B61=[1]Daten!C264,[1]Daten!C297,IF('[1]Berechnung Tim'!B61=[1]Daten!D264,[1]Daten!D297,IF('[1]Berechnung Tim'!B61=[1]Daten!E264,[1]Daten!E297,IF('[1]Berechnung Tim'!B61=[1]Daten!F264,[1]Daten!F297,IF('[1]Berechnung Tim'!B61=[1]Daten!G264,[1]Daten!G297,IF('[1]Berechnung Tim'!B61=[1]Daten!H264,[1]Daten!H297,IF('[1]Berechnung Tim'!B61=[1]Daten!I264,[1]Daten!I297,IF('[1]Berechnung Tim'!B61=[1]Daten!J264,[1]Daten!J297,IF('[1]Berechnung Tim'!B61=[1]Daten!K264,[1]Daten!K297,IF('[1]Berechnung Tim'!B61=[1]Daten!L264,[1]Daten!L297,IF('[1]Berechnung Tim'!B61=[1]Daten!M264,[1]Daten!M297,IF('[1]Berechnung Tim'!B61=[1]Daten!N264,[1]Daten!N297,IF('[1]Berechnung Tim'!B61=[1]Daten!O264,[1]Daten!O297,IF('[1]Berechnung Tim'!B61=[1]Daten!P264,[1]Daten!P297,IF('[1]Berechnung Tim'!B61=[1]Daten!Q264,[1]Daten!Q297,IF('[1]Berechnung Tim'!B61=[1]Daten!R264,[1]Daten!R297,IF('[1]Berechnung Tim'!B61=[1]Daten!S264,[1]Daten!S297,IF('[1]Berechnung Tim'!B61=[1]Daten!T264,[1]Daten!T297,IF('[1]Berechnung Tim'!B61=[1]Daten!U264,[1]Daten!U297,IF('[1]Berechnung Tim'!B61=[1]Daten!V264,[1]Daten!V297,IF('[1]Berechnung Tim'!B61=[1]Daten!W264,[1]Daten!W297,IF('[1]Berechnung Tim'!B61=[1]Daten!X264,[1]Daten!X297,IF('[1]Berechnung Tim'!B61=[1]Daten!Y264,[1]Daten!Y297,IF('[1]Berechnung Tim'!B61=[1]Daten!Z264,[1]Daten!Z297,IF('[1]Berechnung Tim'!B61=[1]Daten!AA264,[1]Daten!AA297,IF('[1]Berechnung Tim'!B61=[1]Daten!AB264,[1]Daten!AB297,IF('[1]Berechnung Tim'!B61=[1]Daten!AC264,[1]Daten!AC297,IF('[1]Berechnung Tim'!B61=[1]Daten!AD264,[1]Daten!AD297,IF('[1]Berechnung Tim'!B61=[1]Daten!AE264,[1]Daten!AE297,IF('[1]Berechnung Tim'!B61=[1]Daten!AF264,[1]Daten!AF297,IF('[1]Berechnung Tim'!B61=[1]Daten!AG264,[1]Daten!AG297,IF('[1]Berechnung Tim'!B61=[1]Daten!AH264,[1]Daten!AH297,IF('[1]Berechnung Tim'!B61=[1]Daten!AI264,[1]Daten!AI297,IF('[1]Berechnung Tim'!B61=[1]Daten!AJ264,[1]Daten!AJ297,IF('[1]Berechnung Tim'!B61=[1]Daten!AK264,[1]Daten!AK297,IF('[1]Berechnung Tim'!B61=[1]Daten!AL264,[1]Daten!AL297,IF('[1]Berechnung Tim'!B61=[1]Daten!AM264,[1]Daten!AM297,IF('[1]Berechnung Tim'!B61=[1]Daten!AN264,[1]Daten!AN297,IF('[1]Berechnung Tim'!B61=[1]Daten!AO264,[1]Daten!AO297,IF('[1]Berechnung Tim'!B61=[1]Daten!AP264,[1]Daten!AP297,IF('[1]Berechnung Tim'!B61=[1]Daten!AQ264,[1]Daten!AQ297,IF('[1]Berechnung Tim'!B61=[1]Daten!AR264,[1]Daten!AR297,IF('[1]Berechnung Tim'!B61=[1]Daten!AS264,[1]Daten!AS297,IF('[1]Berechnung Tim'!B61=[1]Daten!AT264,[1]Daten!AT297,IF('[1]Berechnung Tim'!B61=[1]Daten!AU264,[1]Daten!AU297,IF('[1]Berechnung Tim'!B61=[1]Daten!AV264,[1]Daten!AVV297,IF('[1]Berechnung Tim'!B61=[1]Daten!AX264,[1]Daten!AX297,IF('[1]Berechnung Tim'!B61=[1]Daten!AY264,[1]Daten!AY297,IF('[1]Berechnung Tim'!B61=[1]Daten!AZ264,[1]Daten!AZ297,IF('[1]Berechnung Tim'!B61=[1]Daten!BA264,[1]Daten!BA297,IF('[1]Berechnung Tim'!B61=[1]Daten!BB264,[1]Daten!BB297,IF('[1]Berechnung Tim'!B61=[1]Daten!BC264,[1]Daten!BC297,IF('[1]Berechnung Tim'!B61=[1]Daten!BD264,[1]Daten!BD297,IF('[1]Berechnung Tim'!B61=[1]Daten!BE264,[1]Daten!BE297,IF('[1]Berechnung Tim'!B61=[1]Daten!BF264,[1]Daten!BF297,IF('[1]Berechnung Tim'!B61=[1]Daten!BG264,[1]Daten!BG297,IF('[1]Berechnung Tim'!B61=[1]Daten!BH264,[1]Daten!BH297,IF('[1]Berechnung Tim'!B61=[1]Daten!BI264,[1]Daten!BI297,"")))))))))))))))))))))))))))))))))))))))))))))))))))))))))))</f>
        <v>50</v>
      </c>
      <c r="J62" s="126" t="s">
        <v>22</v>
      </c>
      <c r="K62" s="125">
        <f>IF('[1]Berechnung Tim'!B61=[1]Daten!B264,[1]Daten!B322,IF('[1]Berechnung Tim'!B61=[1]Daten!C264,[1]Daten!C322,IF('[1]Berechnung Tim'!B61=[1]Daten!D264,[1]Daten!D322,IF('[1]Berechnung Tim'!B61=[1]Daten!E264,[1]Daten!E322,IF('[1]Berechnung Tim'!B61=[1]Daten!F264,[1]Daten!F322,IF('[1]Berechnung Tim'!B61=[1]Daten!G264,[1]Daten!G322,IF('[1]Berechnung Tim'!B61=[1]Daten!H264,[1]Daten!H322,IF('[1]Berechnung Tim'!B61=[1]Daten!I264,[1]Daten!I322,IF('[1]Berechnung Tim'!B61=[1]Daten!J264,[1]Daten!J322,IF('[1]Berechnung Tim'!B61=[1]Daten!K264,[1]Daten!K322,IF('[1]Berechnung Tim'!B61=[1]Daten!L264,[1]Daten!L322,IF('[1]Berechnung Tim'!B61=[1]Daten!M264,[1]Daten!M322,IF('[1]Berechnung Tim'!B61=[1]Daten!N264,[1]Daten!N322,IF('[1]Berechnung Tim'!B61=[1]Daten!O264,[1]Daten!O322,IF('[1]Berechnung Tim'!B61=[1]Daten!P264,[1]Daten!P322,IF('[1]Berechnung Tim'!B61=[1]Daten!Q264,[1]Daten!Q322,IF('[1]Berechnung Tim'!B61=[1]Daten!R264,[1]Daten!R322,IF('[1]Berechnung Tim'!B61=[1]Daten!S264,[1]Daten!S322,IF('[1]Berechnung Tim'!B61=[1]Daten!T264,[1]Daten!T322,IF('[1]Berechnung Tim'!B61=[1]Daten!U264,[1]Daten!U322,IF('[1]Berechnung Tim'!B61=[1]Daten!V264,[1]Daten!V322,IF('[1]Berechnung Tim'!B61=[1]Daten!W264,[1]Daten!W322,IF('[1]Berechnung Tim'!B61=[1]Daten!X264,[1]Daten!X322,IF('[1]Berechnung Tim'!B61=[1]Daten!Y264,[1]Daten!Y322,IF('[1]Berechnung Tim'!B61=[1]Daten!Z264,[1]Daten!Z322,IF('[1]Berechnung Tim'!B61=[1]Daten!AA264,[1]Daten!AA322,IF('[1]Berechnung Tim'!B61=[1]Daten!AB264,[1]Daten!AB322,IF('[1]Berechnung Tim'!B61=[1]Daten!AC264,[1]Daten!AC322,IF('[1]Berechnung Tim'!B61=[1]Daten!AD264,[1]Daten!AD322,IF('[1]Berechnung Tim'!B61=[1]Daten!AE264,[1]Daten!AE322,IF('[1]Berechnung Tim'!B61=[1]Daten!AF264,[1]Daten!AF322,IF('[1]Berechnung Tim'!B61=[1]Daten!AG264,[1]Daten!AG322,IF('[1]Berechnung Tim'!B61=[1]Daten!AH264,[1]Daten!AH322,IF('[1]Berechnung Tim'!B61=[1]Daten!AI264,[1]Daten!AI322,IF('[1]Berechnung Tim'!B61=[1]Daten!AJ264,[1]Daten!AJ322,IF('[1]Berechnung Tim'!B61=[1]Daten!AK264,[1]Daten!AK322,IF('[1]Berechnung Tim'!B61=[1]Daten!AL264,[1]Daten!AL322,IF('[1]Berechnung Tim'!B61=[1]Daten!AM264,[1]Daten!AM322,IF('[1]Berechnung Tim'!B61=[1]Daten!AN264,[1]Daten!AN322,IF('[1]Berechnung Tim'!B61=[1]Daten!AO264,[1]Daten!AO322,IF('[1]Berechnung Tim'!B61=[1]Daten!AP264,[1]Daten!AP322,IF('[1]Berechnung Tim'!B61=[1]Daten!AQ264,[1]Daten!AQ322,IF('[1]Berechnung Tim'!B61=[1]Daten!AR264,[1]Daten!AR322,IF('[1]Berechnung Tim'!B61=[1]Daten!AS264,[1]Daten!AS322,IF('[1]Berechnung Tim'!B61=[1]Daten!AT264,[1]Daten!AT322,IF('[1]Berechnung Tim'!B61=[1]Daten!AU264,[1]Daten!AU322,IF('[1]Berechnung Tim'!B61=[1]Daten!AV264,[1]Daten!AVV322,IF('[1]Berechnung Tim'!B61=[1]Daten!AX264,[1]Daten!AX322,IF('[1]Berechnung Tim'!B61=[1]Daten!AY264,[1]Daten!AY322,IF('[1]Berechnung Tim'!B61=[1]Daten!AZ264,[1]Daten!AZ322,IF('[1]Berechnung Tim'!B61=[1]Daten!BA264,[1]Daten!BA322,IF('[1]Berechnung Tim'!B61=[1]Daten!BB264,[1]Daten!BB322,IF('[1]Berechnung Tim'!B61=[1]Daten!BC264,[1]Daten!BC322,IF('[1]Berechnung Tim'!B61=[1]Daten!BD264,[1]Daten!BD322,IF('[1]Berechnung Tim'!B61=[1]Daten!BE264,[1]Daten!BE322,IF('[1]Berechnung Tim'!B61=[1]Daten!BF264,[1]Daten!BF322,IF('[1]Berechnung Tim'!B61=[1]Daten!BG264,[1]Daten!BG322,IF('[1]Berechnung Tim'!B61=[1]Daten!BH264,[1]Daten!BH322,IF('[1]Berechnung Tim'!B61=[1]Daten!BI264,[1]Daten!BI322,"")))))))))))))))))))))))))))))))))))))))))))))))))))))))))))</f>
        <v>100</v>
      </c>
      <c r="M62" s="219"/>
      <c r="N62" s="133"/>
      <c r="O62" s="133"/>
      <c r="P62" s="133"/>
      <c r="Q62" s="133"/>
      <c r="R62" s="133"/>
    </row>
    <row r="63" spans="2:19" ht="16.5" thickTop="1" thickBot="1" x14ac:dyDescent="0.3">
      <c r="B63" s="60" t="str">
        <f>IF('[1]Berechnung Tim'!B61=[1]Daten!B264,[1]Daten!B266,IF('[1]Berechnung Tim'!B61=[1]Daten!C264,[1]Daten!C266,IF('[1]Berechnung Tim'!B61=[1]Daten!D264,[1]Daten!D266,IF('[1]Berechnung Tim'!B61=[1]Daten!E264,[1]Daten!E266,IF('[1]Berechnung Tim'!B61=[1]Daten!F264,[1]Daten!F266,IF('[1]Berechnung Tim'!B61=[1]Daten!G264,[1]Daten!G266,IF('[1]Berechnung Tim'!B61=[1]Daten!H264,[1]Daten!H266,IF('[1]Berechnung Tim'!B61=[1]Daten!I264,[1]Daten!I266,IF('[1]Berechnung Tim'!B61=[1]Daten!J264,[1]Daten!J266,IF('[1]Berechnung Tim'!B61=[1]Daten!K264,[1]Daten!K266,IF('[1]Berechnung Tim'!B61=[1]Daten!L264,[1]Daten!L266,IF('[1]Berechnung Tim'!B61=[1]Daten!M264,[1]Daten!M266,IF('[1]Berechnung Tim'!B61=[1]Daten!N264,[1]Daten!N266,IF('[1]Berechnung Tim'!B61=[1]Daten!O264,[1]Daten!O266,IF('[1]Berechnung Tim'!B61=[1]Daten!P264,[1]Daten!P266,IF('[1]Berechnung Tim'!B61=[1]Daten!Q264,[1]Daten!Q266,IF('[1]Berechnung Tim'!B61=[1]Daten!R264,[1]Daten!R266,IF('[1]Berechnung Tim'!B61=[1]Daten!S264,[1]Daten!S266,IF('[1]Berechnung Tim'!B61=[1]Daten!T264,[1]Daten!T266,IF('[1]Berechnung Tim'!B61=[1]Daten!U264,[1]Daten!U266,IF('[1]Berechnung Tim'!B61=[1]Daten!V264,[1]Daten!V266,IF('[1]Berechnung Tim'!B61=[1]Daten!W264,[1]Daten!W266,IF('[1]Berechnung Tim'!B61=[1]Daten!X264,[1]Daten!X266,IF('[1]Berechnung Tim'!B61=[1]Daten!Y264,[1]Daten!Y266,IF('[1]Berechnung Tim'!B61=[1]Daten!Z264,[1]Daten!Z266,IF('[1]Berechnung Tim'!B61=[1]Daten!AA264,[1]Daten!AA266,IF('[1]Berechnung Tim'!B61=[1]Daten!AB264,[1]Daten!AB266,IF('[1]Berechnung Tim'!B61=[1]Daten!AC264,[1]Daten!AC266,IF('[1]Berechnung Tim'!B61=[1]Daten!AD264,[1]Daten!AD266,IF('[1]Berechnung Tim'!B61=[1]Daten!AE264,[1]Daten!AE266,IF('[1]Berechnung Tim'!B61=[1]Daten!AF264,[1]Daten!AF266,IF('[1]Berechnung Tim'!B61=[1]Daten!AG264,[1]Daten!AG266,IF('[1]Berechnung Tim'!B61=[1]Daten!AH264,[1]Daten!AH266,IF('[1]Berechnung Tim'!B61=[1]Daten!AI264,[1]Daten!AI266,IF('[1]Berechnung Tim'!B61=[1]Daten!AJ264,[1]Daten!AJ266,IF('[1]Berechnung Tim'!B61=[1]Daten!AK264,[1]Daten!AK266,IF('[1]Berechnung Tim'!B61=[1]Daten!AL264,[1]Daten!AL266,IF('[1]Berechnung Tim'!B61=[1]Daten!AM264,[1]Daten!AM266,IF('[1]Berechnung Tim'!B61=[1]Daten!AN264,[1]Daten!AN266,IF('[1]Berechnung Tim'!B61=[1]Daten!AO264,[1]Daten!AO266,IF('[1]Berechnung Tim'!B61=[1]Daten!AP264,[1]Daten!AP266,IF('[1]Berechnung Tim'!B61=[1]Daten!AQ264,[1]Daten!AQ266,IF('[1]Berechnung Tim'!B61=[1]Daten!AR264,[1]Daten!AR266,IF('[1]Berechnung Tim'!B61=[1]Daten!AS264,[1]Daten!AS266,IF('[1]Berechnung Tim'!B61=[1]Daten!AT264,[1]Daten!AT266,IF('[1]Berechnung Tim'!B61=[1]Daten!AU264,[1]Daten!AU266,IF('[1]Berechnung Tim'!B61=[1]Daten!AV264,[1]Daten!AVV266,IF('[1]Berechnung Tim'!B61=[1]Daten!AX264,[1]Daten!AX266,IF('[1]Berechnung Tim'!B61=[1]Daten!AY264,[1]Daten!AY266,IF('[1]Berechnung Tim'!B61=[1]Daten!AZ264,[1]Daten!AZ266,IF('[1]Berechnung Tim'!B61=[1]Daten!BA264,[1]Daten!BA266,IF('[1]Berechnung Tim'!B61=[1]Daten!BB264,[1]Daten!BB266,IF('[1]Berechnung Tim'!B61=[1]Daten!BC264,[1]Daten!BC266,IF('[1]Berechnung Tim'!B61=[1]Daten!BD264,[1]Daten!BD266,IF('[1]Berechnung Tim'!B61=[1]Daten!BE264,[1]Daten!BE266,IF('[1]Berechnung Tim'!B61=[1]Daten!BF264,[1]Daten!BF266,IF('[1]Berechnung Tim'!B61=[1]Daten!BG264,[1]Daten!BG266,IF('[1]Berechnung Tim'!B61=[1]Daten!BH264,[1]Daten!BH266,IF('[1]Berechnung Tim'!B61=[1]Daten!BI264,[1]Daten!BI266,"")))))))))))))))))))))))))))))))))))))))))))))))))))))))))))</f>
        <v>50% Wasserschaden</v>
      </c>
      <c r="C63" s="48" t="s">
        <v>297</v>
      </c>
      <c r="F63" s="126" t="s">
        <v>35</v>
      </c>
      <c r="G63" s="125">
        <f>IF('[1]Berechnung Tim'!B61=[1]Daten!B264,[1]Daten!B273,IF('[1]Berechnung Tim'!B61=[1]Daten!C264,[1]Daten!C273,IF('[1]Berechnung Tim'!B61=[1]Daten!D264,[1]Daten!D273,IF('[1]Berechnung Tim'!B61=[1]Daten!E264,[1]Daten!E273,IF('[1]Berechnung Tim'!B61=[1]Daten!F264,[1]Daten!F273,IF('[1]Berechnung Tim'!B61=[1]Daten!G264,[1]Daten!G273,IF('[1]Berechnung Tim'!B61=[1]Daten!H264,[1]Daten!H273,IF('[1]Berechnung Tim'!B61=[1]Daten!I264,[1]Daten!I273,IF('[1]Berechnung Tim'!B61=[1]Daten!J264,[1]Daten!J273,IF('[1]Berechnung Tim'!B61=[1]Daten!K264,[1]Daten!K273,IF('[1]Berechnung Tim'!B61=[1]Daten!L264,[1]Daten!L273,IF('[1]Berechnung Tim'!B61=[1]Daten!M264,[1]Daten!M273,IF('[1]Berechnung Tim'!B61=[1]Daten!N264,[1]Daten!N273,IF('[1]Berechnung Tim'!B61=[1]Daten!O264,[1]Daten!O273,IF('[1]Berechnung Tim'!B61=[1]Daten!P264,[1]Daten!P273,IF('[1]Berechnung Tim'!B61=[1]Daten!Q264,[1]Daten!Q273,IF('[1]Berechnung Tim'!B61=[1]Daten!R264,[1]Daten!R273,IF('[1]Berechnung Tim'!B61=[1]Daten!S264,[1]Daten!S273,IF('[1]Berechnung Tim'!B61=[1]Daten!T264,[1]Daten!T273,IF('[1]Berechnung Tim'!B61=[1]Daten!U264,[1]Daten!U273,IF('[1]Berechnung Tim'!B61=[1]Daten!V264,[1]Daten!V273,IF('[1]Berechnung Tim'!B61=[1]Daten!W264,[1]Daten!W273,IF('[1]Berechnung Tim'!B61=[1]Daten!X264,[1]Daten!X273,IF('[1]Berechnung Tim'!B61=[1]Daten!Y264,[1]Daten!Y273,IF('[1]Berechnung Tim'!B61=[1]Daten!Z264,[1]Daten!Z273,IF('[1]Berechnung Tim'!B61=[1]Daten!AA264,[1]Daten!AA273,IF('[1]Berechnung Tim'!B61=[1]Daten!AB264,[1]Daten!AB273,IF('[1]Berechnung Tim'!B61=[1]Daten!AC264,[1]Daten!AC273,IF('[1]Berechnung Tim'!B61=[1]Daten!AD264,[1]Daten!AD273,IF('[1]Berechnung Tim'!B61=[1]Daten!AE264,[1]Daten!AE273,IF('[1]Berechnung Tim'!B61=[1]Daten!AF264,[1]Daten!AF273,IF('[1]Berechnung Tim'!B61=[1]Daten!AG264,[1]Daten!AG273,IF('[1]Berechnung Tim'!B61=[1]Daten!AH264,[1]Daten!AH273,IF('[1]Berechnung Tim'!B61=[1]Daten!AI264,[1]Daten!AI273,IF('[1]Berechnung Tim'!B61=[1]Daten!AJ264,[1]Daten!AJ273,IF('[1]Berechnung Tim'!B61=[1]Daten!AK264,[1]Daten!AK273,IF('[1]Berechnung Tim'!B61=[1]Daten!AL264,[1]Daten!AL273,IF('[1]Berechnung Tim'!B61=[1]Daten!AM264,[1]Daten!AM273,IF('[1]Berechnung Tim'!B61=[1]Daten!AN264,[1]Daten!AN273,IF('[1]Berechnung Tim'!B61=[1]Daten!AO264,[1]Daten!AO273,IF('[1]Berechnung Tim'!B61=[1]Daten!AP264,[1]Daten!AP273,IF('[1]Berechnung Tim'!B61=[1]Daten!AQ264,[1]Daten!AQ273,IF('[1]Berechnung Tim'!B61=[1]Daten!AR264,[1]Daten!AR273,IF('[1]Berechnung Tim'!B61=[1]Daten!AS264,[1]Daten!AS273,IF('[1]Berechnung Tim'!B61=[1]Daten!AT264,[1]Daten!AT273,IF('[1]Berechnung Tim'!B61=[1]Daten!AU264,[1]Daten!AU273,IF('[1]Berechnung Tim'!B61=[1]Daten!AV264,[1]Daten!AVV273,IF('[1]Berechnung Tim'!B61=[1]Daten!AX264,[1]Daten!AX273,IF('[1]Berechnung Tim'!B61=[1]Daten!AY264,[1]Daten!AY273,IF('[1]Berechnung Tim'!B61=[1]Daten!AZ264,[1]Daten!AZ273,IF('[1]Berechnung Tim'!B61=[1]Daten!BA264,[1]Daten!BA273,IF('[1]Berechnung Tim'!B61=[1]Daten!BB264,[1]Daten!BB273,IF('[1]Berechnung Tim'!B61=[1]Daten!BC264,[1]Daten!BC273,IF('[1]Berechnung Tim'!B61=[1]Daten!BD264,[1]Daten!BD273,IF('[1]Berechnung Tim'!B61=[1]Daten!BE264,[1]Daten!BE273,IF('[1]Berechnung Tim'!B61=[1]Daten!BF264,[1]Daten!BF273,IF('[1]Berechnung Tim'!B61=[1]Daten!BG264,[1]Daten!BG273,IF('[1]Berechnung Tim'!B61=[1]Daten!BH264,[1]Daten!BH273,IF('[1]Berechnung Tim'!B61=[1]Daten!BI264,[1]Daten!BI273,"")))))))))))))))))))))))))))))))))))))))))))))))))))))))))))</f>
        <v>550</v>
      </c>
      <c r="H63" s="126" t="s">
        <v>4</v>
      </c>
      <c r="I63" s="125">
        <f>IF('[1]Berechnung Tim'!B61=[1]Daten!B264,[1]Daten!B298,IF('[1]Berechnung Tim'!B61=[1]Daten!C264,[1]Daten!C298,IF('[1]Berechnung Tim'!B61=[1]Daten!D264,[1]Daten!D298,IF('[1]Berechnung Tim'!B61=[1]Daten!E264,[1]Daten!E298,IF('[1]Berechnung Tim'!B61=[1]Daten!F264,[1]Daten!F298,IF('[1]Berechnung Tim'!B61=[1]Daten!G264,[1]Daten!G298,IF('[1]Berechnung Tim'!B61=[1]Daten!H264,[1]Daten!H298,IF('[1]Berechnung Tim'!B61=[1]Daten!I264,[1]Daten!I298,IF('[1]Berechnung Tim'!B61=[1]Daten!J264,[1]Daten!J298,IF('[1]Berechnung Tim'!B61=[1]Daten!K264,[1]Daten!K298,IF('[1]Berechnung Tim'!B61=[1]Daten!L264,[1]Daten!L298,IF('[1]Berechnung Tim'!B61=[1]Daten!M264,[1]Daten!M298,IF('[1]Berechnung Tim'!B61=[1]Daten!N264,[1]Daten!N298,IF('[1]Berechnung Tim'!B61=[1]Daten!O264,[1]Daten!O298,IF('[1]Berechnung Tim'!B61=[1]Daten!P264,[1]Daten!P298,IF('[1]Berechnung Tim'!B61=[1]Daten!Q264,[1]Daten!Q298,IF('[1]Berechnung Tim'!B61=[1]Daten!R264,[1]Daten!R298,IF('[1]Berechnung Tim'!B61=[1]Daten!S264,[1]Daten!S298,IF('[1]Berechnung Tim'!B61=[1]Daten!T264,[1]Daten!T298,IF('[1]Berechnung Tim'!B61=[1]Daten!U264,[1]Daten!U298,IF('[1]Berechnung Tim'!B61=[1]Daten!V264,[1]Daten!V298,IF('[1]Berechnung Tim'!B61=[1]Daten!W264,[1]Daten!W298,IF('[1]Berechnung Tim'!B61=[1]Daten!X264,[1]Daten!X298,IF('[1]Berechnung Tim'!B61=[1]Daten!Y264,[1]Daten!Y298,IF('[1]Berechnung Tim'!B61=[1]Daten!Z264,[1]Daten!Z298,IF('[1]Berechnung Tim'!B61=[1]Daten!AA264,[1]Daten!AA298,IF('[1]Berechnung Tim'!B61=[1]Daten!AB264,[1]Daten!AB298,IF('[1]Berechnung Tim'!B61=[1]Daten!AC264,[1]Daten!AC298,IF('[1]Berechnung Tim'!B61=[1]Daten!AD264,[1]Daten!AD298,IF('[1]Berechnung Tim'!B61=[1]Daten!AE264,[1]Daten!AE298,IF('[1]Berechnung Tim'!B61=[1]Daten!AF264,[1]Daten!AF298,IF('[1]Berechnung Tim'!B61=[1]Daten!AG264,[1]Daten!AG298,IF('[1]Berechnung Tim'!B61=[1]Daten!AH264,[1]Daten!AH298,IF('[1]Berechnung Tim'!B61=[1]Daten!AI264,[1]Daten!AI298,IF('[1]Berechnung Tim'!B61=[1]Daten!AJ264,[1]Daten!AJ298,IF('[1]Berechnung Tim'!B61=[1]Daten!AK264,[1]Daten!AK298,IF('[1]Berechnung Tim'!B61=[1]Daten!AL264,[1]Daten!AL298,IF('[1]Berechnung Tim'!B61=[1]Daten!AM264,[1]Daten!AM298,IF('[1]Berechnung Tim'!B61=[1]Daten!AN264,[1]Daten!AN298,IF('[1]Berechnung Tim'!B61=[1]Daten!AO264,[1]Daten!AO298,IF('[1]Berechnung Tim'!B61=[1]Daten!AP264,[1]Daten!AP298,IF('[1]Berechnung Tim'!B61=[1]Daten!AQ264,[1]Daten!AQ298,IF('[1]Berechnung Tim'!B61=[1]Daten!AR264,[1]Daten!AR298,IF('[1]Berechnung Tim'!B61=[1]Daten!AS264,[1]Daten!AS298,IF('[1]Berechnung Tim'!B61=[1]Daten!AT264,[1]Daten!AT298,IF('[1]Berechnung Tim'!B61=[1]Daten!AU264,[1]Daten!AU298,IF('[1]Berechnung Tim'!B61=[1]Daten!AV264,[1]Daten!AVV298,IF('[1]Berechnung Tim'!B61=[1]Daten!AX264,[1]Daten!AX298,IF('[1]Berechnung Tim'!B61=[1]Daten!AY264,[1]Daten!AY298,IF('[1]Berechnung Tim'!B61=[1]Daten!AZ264,[1]Daten!AZ298,IF('[1]Berechnung Tim'!B61=[1]Daten!BA264,[1]Daten!BA298,IF('[1]Berechnung Tim'!B61=[1]Daten!BB264,[1]Daten!BB298,IF('[1]Berechnung Tim'!B61=[1]Daten!BC264,[1]Daten!BC298,IF('[1]Berechnung Tim'!B61=[1]Daten!BD264,[1]Daten!BD298,IF('[1]Berechnung Tim'!B61=[1]Daten!BE264,[1]Daten!BE298,IF('[1]Berechnung Tim'!B61=[1]Daten!BF264,[1]Daten!BF298,IF('[1]Berechnung Tim'!B61=[1]Daten!BG264,[1]Daten!BG298,IF('[1]Berechnung Tim'!B61=[1]Daten!BH264,[1]Daten!BH298,IF('[1]Berechnung Tim'!B61=[1]Daten!BI264,[1]Daten!BI298,"")))))))))))))))))))))))))))))))))))))))))))))))))))))))))))</f>
        <v>125</v>
      </c>
      <c r="J63" s="126" t="s">
        <v>23</v>
      </c>
      <c r="K63" s="125">
        <f>IF('[1]Berechnung Tim'!B61=[1]Daten!B264,[1]Daten!B323,IF('[1]Berechnung Tim'!B61=[1]Daten!C264,[1]Daten!C323,IF('[1]Berechnung Tim'!B61=[1]Daten!D264,[1]Daten!D323,IF('[1]Berechnung Tim'!B61=[1]Daten!E264,[1]Daten!E323,IF('[1]Berechnung Tim'!B61=[1]Daten!F264,[1]Daten!F323,IF('[1]Berechnung Tim'!B61=[1]Daten!G264,[1]Daten!G323,IF('[1]Berechnung Tim'!B61=[1]Daten!H264,[1]Daten!H323,IF('[1]Berechnung Tim'!B61=[1]Daten!I264,[1]Daten!I323,IF('[1]Berechnung Tim'!B61=[1]Daten!J264,[1]Daten!J323,IF('[1]Berechnung Tim'!B61=[1]Daten!K264,[1]Daten!K323,IF('[1]Berechnung Tim'!B61=[1]Daten!L264,[1]Daten!L323,IF('[1]Berechnung Tim'!B61=[1]Daten!M264,[1]Daten!M323,IF('[1]Berechnung Tim'!B61=[1]Daten!N264,[1]Daten!N323,IF('[1]Berechnung Tim'!B61=[1]Daten!O264,[1]Daten!O323,IF('[1]Berechnung Tim'!B61=[1]Daten!P264,[1]Daten!P323,IF('[1]Berechnung Tim'!B61=[1]Daten!Q264,[1]Daten!Q323,IF('[1]Berechnung Tim'!B61=[1]Daten!R264,[1]Daten!R323,IF('[1]Berechnung Tim'!B61=[1]Daten!S264,[1]Daten!S323,IF('[1]Berechnung Tim'!B61=[1]Daten!T264,[1]Daten!T323,IF('[1]Berechnung Tim'!B61=[1]Daten!U264,[1]Daten!U323,IF('[1]Berechnung Tim'!B61=[1]Daten!V264,[1]Daten!V323,IF('[1]Berechnung Tim'!B61=[1]Daten!W264,[1]Daten!W323,IF('[1]Berechnung Tim'!B61=[1]Daten!X264,[1]Daten!X323,IF('[1]Berechnung Tim'!B61=[1]Daten!Y264,[1]Daten!Y323,IF('[1]Berechnung Tim'!B61=[1]Daten!Z264,[1]Daten!Z323,IF('[1]Berechnung Tim'!B61=[1]Daten!AA264,[1]Daten!AA323,IF('[1]Berechnung Tim'!B61=[1]Daten!AB264,[1]Daten!AB323,IF('[1]Berechnung Tim'!B61=[1]Daten!AC264,[1]Daten!AC323,IF('[1]Berechnung Tim'!B61=[1]Daten!AD264,[1]Daten!AD323,IF('[1]Berechnung Tim'!B61=[1]Daten!AE264,[1]Daten!AE323,IF('[1]Berechnung Tim'!B61=[1]Daten!AF264,[1]Daten!AF323,IF('[1]Berechnung Tim'!B61=[1]Daten!AG264,[1]Daten!AG323,IF('[1]Berechnung Tim'!B61=[1]Daten!AH264,[1]Daten!AH323,IF('[1]Berechnung Tim'!B61=[1]Daten!AI264,[1]Daten!AI323,IF('[1]Berechnung Tim'!B61=[1]Daten!AJ264,[1]Daten!AJ323,IF('[1]Berechnung Tim'!B61=[1]Daten!AK264,[1]Daten!AK323,IF('[1]Berechnung Tim'!B61=[1]Daten!AL264,[1]Daten!AL323,IF('[1]Berechnung Tim'!B61=[1]Daten!AM264,[1]Daten!AM323,IF('[1]Berechnung Tim'!B61=[1]Daten!AN264,[1]Daten!AN323,IF('[1]Berechnung Tim'!B61=[1]Daten!AO264,[1]Daten!AO323,IF('[1]Berechnung Tim'!B61=[1]Daten!AP264,[1]Daten!AP323,IF('[1]Berechnung Tim'!B61=[1]Daten!AQ264,[1]Daten!AQ323,IF('[1]Berechnung Tim'!B61=[1]Daten!AR264,[1]Daten!AR323,IF('[1]Berechnung Tim'!B61=[1]Daten!AS264,[1]Daten!AS323,IF('[1]Berechnung Tim'!B61=[1]Daten!AT264,[1]Daten!AT323,IF('[1]Berechnung Tim'!B61=[1]Daten!AU264,[1]Daten!AU323,IF('[1]Berechnung Tim'!B61=[1]Daten!AV264,[1]Daten!AVV323,IF('[1]Berechnung Tim'!B61=[1]Daten!AX264,[1]Daten!AX323,IF('[1]Berechnung Tim'!B61=[1]Daten!AY264,[1]Daten!AY323,IF('[1]Berechnung Tim'!B61=[1]Daten!AZ264,[1]Daten!AZ323,IF('[1]Berechnung Tim'!B61=[1]Daten!BA264,[1]Daten!BA323,IF('[1]Berechnung Tim'!B61=[1]Daten!BB264,[1]Daten!BB323,IF('[1]Berechnung Tim'!B61=[1]Daten!BC264,[1]Daten!BC323,IF('[1]Berechnung Tim'!B61=[1]Daten!BD264,[1]Daten!BD323,IF('[1]Berechnung Tim'!B61=[1]Daten!BE264,[1]Daten!BE323,IF('[1]Berechnung Tim'!B61=[1]Daten!BF264,[1]Daten!BF323,IF('[1]Berechnung Tim'!B61=[1]Daten!BG264,[1]Daten!BG323,IF('[1]Berechnung Tim'!B61=[1]Daten!BH264,[1]Daten!BH323,IF('[1]Berechnung Tim'!B61=[1]Daten!BI264,[1]Daten!BI323,"")))))))))))))))))))))))))))))))))))))))))))))))))))))))))))</f>
        <v>290</v>
      </c>
      <c r="Q63" s="133"/>
      <c r="R63" s="133"/>
    </row>
    <row r="64" spans="2:19" ht="16.5" thickTop="1" thickBot="1" x14ac:dyDescent="0.3">
      <c r="B64" s="59" t="str">
        <f>IF('[1]Berechnung Tim'!B61=[1]Daten!B264,[1]Daten!B267,IF('[1]Berechnung Tim'!B61=[1]Daten!C264,[1]Daten!C267,IF('[1]Berechnung Tim'!B61=[1]Daten!D264,[1]Daten!D267,IF('[1]Berechnung Tim'!B61=[1]Daten!E264,[1]Daten!E267,IF('[1]Berechnung Tim'!B61=[1]Daten!F264,[1]Daten!F267,IF('[1]Berechnung Tim'!B61=[1]Daten!G264,[1]Daten!G267,IF('[1]Berechnung Tim'!B61=[1]Daten!H264,[1]Daten!H267,IF('[1]Berechnung Tim'!B61=[1]Daten!I264,[1]Daten!I267,IF('[1]Berechnung Tim'!B61=[1]Daten!J264,[1]Daten!J267,IF('[1]Berechnung Tim'!B61=[1]Daten!K264,[1]Daten!K267,IF('[1]Berechnung Tim'!B61=[1]Daten!L264,[1]Daten!L267,IF('[1]Berechnung Tim'!B61=[1]Daten!M264,[1]Daten!M267,IF('[1]Berechnung Tim'!B61=[1]Daten!N264,[1]Daten!N267,IF('[1]Berechnung Tim'!B61=[1]Daten!O264,[1]Daten!O267,IF('[1]Berechnung Tim'!B61=[1]Daten!P264,[1]Daten!P267,IF('[1]Berechnung Tim'!B61=[1]Daten!Q264,[1]Daten!Q267,IF('[1]Berechnung Tim'!B61=[1]Daten!R264,[1]Daten!R267,IF('[1]Berechnung Tim'!B61=[1]Daten!S264,[1]Daten!S267,IF('[1]Berechnung Tim'!B61=[1]Daten!T264,[1]Daten!T267,IF('[1]Berechnung Tim'!B61=[1]Daten!U264,[1]Daten!U267,IF('[1]Berechnung Tim'!B61=[1]Daten!V264,[1]Daten!V267,IF('[1]Berechnung Tim'!B61=[1]Daten!W264,[1]Daten!W267,IF('[1]Berechnung Tim'!B61=[1]Daten!X264,[1]Daten!X267,IF('[1]Berechnung Tim'!B61=[1]Daten!Y264,[1]Daten!Y267,IF('[1]Berechnung Tim'!B61=[1]Daten!Z264,[1]Daten!Z267,IF('[1]Berechnung Tim'!B61=[1]Daten!AA264,[1]Daten!AA267,IF('[1]Berechnung Tim'!B61=[1]Daten!AB264,[1]Daten!AB267,IF('[1]Berechnung Tim'!B61=[1]Daten!AC264,[1]Daten!AC267,IF('[1]Berechnung Tim'!B61=[1]Daten!AD264,[1]Daten!AD267,IF('[1]Berechnung Tim'!B61=[1]Daten!AE264,[1]Daten!AE267,IF('[1]Berechnung Tim'!B61=[1]Daten!AF264,[1]Daten!AF267,IF('[1]Berechnung Tim'!B61=[1]Daten!AG264,[1]Daten!AG267,IF('[1]Berechnung Tim'!B61=[1]Daten!AH264,[1]Daten!AH267,IF('[1]Berechnung Tim'!B61=[1]Daten!AI264,[1]Daten!AI267,IF('[1]Berechnung Tim'!B61=[1]Daten!AJ264,[1]Daten!AJ267,IF('[1]Berechnung Tim'!B61=[1]Daten!AK264,[1]Daten!AK267,IF('[1]Berechnung Tim'!B61=[1]Daten!AL264,[1]Daten!AL267,IF('[1]Berechnung Tim'!B61=[1]Daten!AM264,[1]Daten!AM267,IF('[1]Berechnung Tim'!B61=[1]Daten!AN264,[1]Daten!AN267,IF('[1]Berechnung Tim'!B61=[1]Daten!AO264,[1]Daten!AO267,IF('[1]Berechnung Tim'!B61=[1]Daten!AP264,[1]Daten!AP267,IF('[1]Berechnung Tim'!B61=[1]Daten!AQ264,[1]Daten!AQ267,IF('[1]Berechnung Tim'!B61=[1]Daten!AR264,[1]Daten!AR267,IF('[1]Berechnung Tim'!B61=[1]Daten!AS264,[1]Daten!AS267,IF('[1]Berechnung Tim'!B61=[1]Daten!AT264,[1]Daten!AT267,IF('[1]Berechnung Tim'!B61=[1]Daten!AU264,[1]Daten!AU267,IF('[1]Berechnung Tim'!B61=[1]Daten!AV264,[1]Daten!AVV267,IF('[1]Berechnung Tim'!B61=[1]Daten!AX264,[1]Daten!AX267,IF('[1]Berechnung Tim'!B61=[1]Daten!AY264,[1]Daten!AY267,IF('[1]Berechnung Tim'!B61=[1]Daten!AZ264,[1]Daten!AZ267,IF('[1]Berechnung Tim'!B61=[1]Daten!BA264,[1]Daten!BA267,IF('[1]Berechnung Tim'!B61=[1]Daten!BB264,[1]Daten!BB267,IF('[1]Berechnung Tim'!B61=[1]Daten!BC264,[1]Daten!BC267,IF('[1]Berechnung Tim'!B61=[1]Daten!BD264,[1]Daten!BD267,IF('[1]Berechnung Tim'!B61=[1]Daten!BE264,[1]Daten!BE267,IF('[1]Berechnung Tim'!B61=[1]Daten!BF264,[1]Daten!BF267,IF('[1]Berechnung Tim'!B61=[1]Daten!BG264,[1]Daten!BG267,IF('[1]Berechnung Tim'!B61=[1]Daten!BH264,[1]Daten!BH267,IF('[1]Berechnung Tim'!B61=[1]Daten!BI264,[1]Daten!BI267,"")))))))))))))))))))))))))))))))))))))))))))))))))))))))))))</f>
        <v>80% Lichtschaden</v>
      </c>
      <c r="C64" s="48" t="s">
        <v>298</v>
      </c>
      <c r="F64" s="126" t="s">
        <v>36</v>
      </c>
      <c r="G64" s="125">
        <f>IF('[1]Berechnung Tim'!B61=[1]Daten!B264,[1]Daten!B274,IF('[1]Berechnung Tim'!B61=[1]Daten!C264,[1]Daten!C274,IF('[1]Berechnung Tim'!B61=[1]Daten!D264,[1]Daten!D274,IF('[1]Berechnung Tim'!B61=[1]Daten!E264,[1]Daten!E274,IF('[1]Berechnung Tim'!B61=[1]Daten!F264,[1]Daten!F274,IF('[1]Berechnung Tim'!B61=[1]Daten!G264,[1]Daten!G274,IF('[1]Berechnung Tim'!B61=[1]Daten!H264,[1]Daten!H274,IF('[1]Berechnung Tim'!B61=[1]Daten!I264,[1]Daten!I274,IF('[1]Berechnung Tim'!B61=[1]Daten!J264,[1]Daten!J274,IF('[1]Berechnung Tim'!B61=[1]Daten!K264,[1]Daten!K274,IF('[1]Berechnung Tim'!B61=[1]Daten!L264,[1]Daten!L274,IF('[1]Berechnung Tim'!B61=[1]Daten!M264,[1]Daten!M274,IF('[1]Berechnung Tim'!B61=[1]Daten!N264,[1]Daten!N274,IF('[1]Berechnung Tim'!B61=[1]Daten!O264,[1]Daten!O274,IF('[1]Berechnung Tim'!B61=[1]Daten!P264,[1]Daten!P274,IF('[1]Berechnung Tim'!B61=[1]Daten!Q264,[1]Daten!Q274,IF('[1]Berechnung Tim'!B61=[1]Daten!R264,[1]Daten!R274,IF('[1]Berechnung Tim'!B61=[1]Daten!S264,[1]Daten!S274,IF('[1]Berechnung Tim'!B61=[1]Daten!T264,[1]Daten!T274,IF('[1]Berechnung Tim'!B61=[1]Daten!U264,[1]Daten!U274,IF('[1]Berechnung Tim'!B61=[1]Daten!V264,[1]Daten!V274,IF('[1]Berechnung Tim'!B61=[1]Daten!W264,[1]Daten!W274,IF('[1]Berechnung Tim'!B61=[1]Daten!X264,[1]Daten!X274,IF('[1]Berechnung Tim'!B61=[1]Daten!Y264,[1]Daten!Y274,IF('[1]Berechnung Tim'!B61=[1]Daten!Z264,[1]Daten!Z274,IF('[1]Berechnung Tim'!B61=[1]Daten!AA264,[1]Daten!AA274,IF('[1]Berechnung Tim'!B61=[1]Daten!AB264,[1]Daten!AB274,IF('[1]Berechnung Tim'!B61=[1]Daten!AC264,[1]Daten!AC274,IF('[1]Berechnung Tim'!B61=[1]Daten!AD264,[1]Daten!AD274,IF('[1]Berechnung Tim'!B61=[1]Daten!AE264,[1]Daten!AE274,IF('[1]Berechnung Tim'!B61=[1]Daten!AF264,[1]Daten!AF274,IF('[1]Berechnung Tim'!B61=[1]Daten!AG264,[1]Daten!AG274,IF('[1]Berechnung Tim'!B61=[1]Daten!AH264,[1]Daten!AH274,IF('[1]Berechnung Tim'!B61=[1]Daten!AI264,[1]Daten!AI274,IF('[1]Berechnung Tim'!B61=[1]Daten!AJ264,[1]Daten!AJ274,IF('[1]Berechnung Tim'!B61=[1]Daten!AK264,[1]Daten!AK274,IF('[1]Berechnung Tim'!B61=[1]Daten!AL264,[1]Daten!AL274,IF('[1]Berechnung Tim'!B61=[1]Daten!AM264,[1]Daten!AM274,IF('[1]Berechnung Tim'!B61=[1]Daten!AN264,[1]Daten!AN274,IF('[1]Berechnung Tim'!B61=[1]Daten!AO264,[1]Daten!AO274,IF('[1]Berechnung Tim'!B61=[1]Daten!AP264,[1]Daten!AP274,IF('[1]Berechnung Tim'!B61=[1]Daten!AQ264,[1]Daten!AQ274,IF('[1]Berechnung Tim'!B61=[1]Daten!AR264,[1]Daten!AR274,IF('[1]Berechnung Tim'!B61=[1]Daten!AS264,[1]Daten!AS274,IF('[1]Berechnung Tim'!B61=[1]Daten!AT264,[1]Daten!AT274,IF('[1]Berechnung Tim'!B61=[1]Daten!AU264,[1]Daten!AU274,IF('[1]Berechnung Tim'!B61=[1]Daten!AV264,[1]Daten!AVV274,IF('[1]Berechnung Tim'!B61=[1]Daten!AX264,[1]Daten!AX274,IF('[1]Berechnung Tim'!B61=[1]Daten!AY264,[1]Daten!AY274,IF('[1]Berechnung Tim'!B61=[1]Daten!AZ264,[1]Daten!AZ274,IF('[1]Berechnung Tim'!B61=[1]Daten!BA264,[1]Daten!BA274,IF('[1]Berechnung Tim'!B61=[1]Daten!BB264,[1]Daten!BB274,IF('[1]Berechnung Tim'!B61=[1]Daten!BC264,[1]Daten!BC274,IF('[1]Berechnung Tim'!B61=[1]Daten!BD264,[1]Daten!BD274,IF('[1]Berechnung Tim'!B61=[1]Daten!BE264,[1]Daten!BE274,IF('[1]Berechnung Tim'!B61=[1]Daten!BF264,[1]Daten!BF274,IF('[1]Berechnung Tim'!B61=[1]Daten!BG264,[1]Daten!BG274,IF('[1]Berechnung Tim'!B61=[1]Daten!BH264,[1]Daten!BH274,IF('[1]Berechnung Tim'!B61=[1]Daten!BI264,[1]Daten!BI274,"")))))))))))))))))))))))))))))))))))))))))))))))))))))))))))</f>
        <v>1050</v>
      </c>
      <c r="H64" s="126" t="s">
        <v>5</v>
      </c>
      <c r="I64" s="125">
        <f>IF('[1]Berechnung Tim'!B61=[1]Daten!B264,[1]Daten!B299,IF('[1]Berechnung Tim'!B61=[1]Daten!C264,[1]Daten!C299,IF('[1]Berechnung Tim'!B61=[1]Daten!D264,[1]Daten!D299,IF('[1]Berechnung Tim'!B61=[1]Daten!E264,[1]Daten!E299,IF('[1]Berechnung Tim'!B61=[1]Daten!F264,[1]Daten!F299,IF('[1]Berechnung Tim'!B61=[1]Daten!G264,[1]Daten!G299,IF('[1]Berechnung Tim'!B61=[1]Daten!H264,[1]Daten!H299,IF('[1]Berechnung Tim'!B61=[1]Daten!I264,[1]Daten!I299,IF('[1]Berechnung Tim'!B61=[1]Daten!J264,[1]Daten!J299,IF('[1]Berechnung Tim'!B61=[1]Daten!K264,[1]Daten!K299,IF('[1]Berechnung Tim'!B61=[1]Daten!L264,[1]Daten!L299,IF('[1]Berechnung Tim'!B61=[1]Daten!M264,[1]Daten!M299,IF('[1]Berechnung Tim'!B61=[1]Daten!N264,[1]Daten!N299,IF('[1]Berechnung Tim'!B61=[1]Daten!O264,[1]Daten!O299,IF('[1]Berechnung Tim'!B61=[1]Daten!P264,[1]Daten!P299,IF('[1]Berechnung Tim'!B61=[1]Daten!Q264,[1]Daten!Q299,IF('[1]Berechnung Tim'!B61=[1]Daten!R264,[1]Daten!R299,IF('[1]Berechnung Tim'!B61=[1]Daten!S264,[1]Daten!S299,IF('[1]Berechnung Tim'!B61=[1]Daten!T264,[1]Daten!T299,IF('[1]Berechnung Tim'!B61=[1]Daten!U264,[1]Daten!U299,IF('[1]Berechnung Tim'!B61=[1]Daten!V264,[1]Daten!V299,IF('[1]Berechnung Tim'!B61=[1]Daten!W264,[1]Daten!W299,IF('[1]Berechnung Tim'!B61=[1]Daten!X264,[1]Daten!X299,IF('[1]Berechnung Tim'!B61=[1]Daten!Y264,[1]Daten!Y299,IF('[1]Berechnung Tim'!B61=[1]Daten!Z264,[1]Daten!Z299,IF('[1]Berechnung Tim'!B61=[1]Daten!AA264,[1]Daten!AA299,IF('[1]Berechnung Tim'!B61=[1]Daten!AB264,[1]Daten!AB299,IF('[1]Berechnung Tim'!B61=[1]Daten!AC264,[1]Daten!AC299,IF('[1]Berechnung Tim'!B61=[1]Daten!AD264,[1]Daten!AD299,IF('[1]Berechnung Tim'!B61=[1]Daten!AE264,[1]Daten!AE299,IF('[1]Berechnung Tim'!B61=[1]Daten!AF264,[1]Daten!AF299,IF('[1]Berechnung Tim'!B61=[1]Daten!AG264,[1]Daten!AG299,IF('[1]Berechnung Tim'!B61=[1]Daten!AH264,[1]Daten!AH299,IF('[1]Berechnung Tim'!B61=[1]Daten!AI264,[1]Daten!AI299,IF('[1]Berechnung Tim'!B61=[1]Daten!AJ264,[1]Daten!AJ299,IF('[1]Berechnung Tim'!B61=[1]Daten!AK264,[1]Daten!AK299,IF('[1]Berechnung Tim'!B61=[1]Daten!AL264,[1]Daten!AL299,IF('[1]Berechnung Tim'!B61=[1]Daten!AM264,[1]Daten!AM299,IF('[1]Berechnung Tim'!B61=[1]Daten!AN264,[1]Daten!AN299,IF('[1]Berechnung Tim'!B61=[1]Daten!AO264,[1]Daten!AO299,IF('[1]Berechnung Tim'!B61=[1]Daten!AP264,[1]Daten!AP299,IF('[1]Berechnung Tim'!B61=[1]Daten!AQ264,[1]Daten!AQ299,IF('[1]Berechnung Tim'!B61=[1]Daten!AR264,[1]Daten!AR299,IF('[1]Berechnung Tim'!B61=[1]Daten!AS264,[1]Daten!AS299,IF('[1]Berechnung Tim'!B61=[1]Daten!AT264,[1]Daten!AT299,IF('[1]Berechnung Tim'!B61=[1]Daten!AU264,[1]Daten!AU299,IF('[1]Berechnung Tim'!B61=[1]Daten!AV264,[1]Daten!AVV299,IF('[1]Berechnung Tim'!B61=[1]Daten!AX264,[1]Daten!AX299,IF('[1]Berechnung Tim'!B61=[1]Daten!AY264,[1]Daten!AY299,IF('[1]Berechnung Tim'!B61=[1]Daten!AZ264,[1]Daten!AZ299,IF('[1]Berechnung Tim'!B61=[1]Daten!BA264,[1]Daten!BA299,IF('[1]Berechnung Tim'!B61=[1]Daten!BB264,[1]Daten!BB299,IF('[1]Berechnung Tim'!B61=[1]Daten!BC264,[1]Daten!BC299,IF('[1]Berechnung Tim'!B61=[1]Daten!BD264,[1]Daten!BD299,IF('[1]Berechnung Tim'!B61=[1]Daten!BE264,[1]Daten!BE299,IF('[1]Berechnung Tim'!B61=[1]Daten!BF264,[1]Daten!BF299,IF('[1]Berechnung Tim'!B61=[1]Daten!BG264,[1]Daten!BG299,IF('[1]Berechnung Tim'!B61=[1]Daten!BH264,[1]Daten!BH299,IF('[1]Berechnung Tim'!B61=[1]Daten!BI264,[1]Daten!BI299,"")))))))))))))))))))))))))))))))))))))))))))))))))))))))))))</f>
        <v>300</v>
      </c>
      <c r="J64" s="126" t="s">
        <v>24</v>
      </c>
      <c r="K64" s="125">
        <f>IF('[1]Berechnung Tim'!B61=[1]Daten!B264,[1]Daten!B324,IF('[1]Berechnung Tim'!B61=[1]Daten!C264,[1]Daten!C324,IF('[1]Berechnung Tim'!B61=[1]Daten!D264,[1]Daten!D324,IF('[1]Berechnung Tim'!B61=[1]Daten!E264,[1]Daten!E324,IF('[1]Berechnung Tim'!B61=[1]Daten!F264,[1]Daten!F324,IF('[1]Berechnung Tim'!B61=[1]Daten!G264,[1]Daten!G324,IF('[1]Berechnung Tim'!B61=[1]Daten!H264,[1]Daten!H324,IF('[1]Berechnung Tim'!B61=[1]Daten!I264,[1]Daten!I324,IF('[1]Berechnung Tim'!B61=[1]Daten!J264,[1]Daten!J324,IF('[1]Berechnung Tim'!B61=[1]Daten!K264,[1]Daten!K324,IF('[1]Berechnung Tim'!B61=[1]Daten!L264,[1]Daten!L324,IF('[1]Berechnung Tim'!B61=[1]Daten!M264,[1]Daten!M324,IF('[1]Berechnung Tim'!B61=[1]Daten!N264,[1]Daten!N324,IF('[1]Berechnung Tim'!B61=[1]Daten!O264,[1]Daten!O324,IF('[1]Berechnung Tim'!B61=[1]Daten!P264,[1]Daten!P324,IF('[1]Berechnung Tim'!B61=[1]Daten!Q264,[1]Daten!Q324,IF('[1]Berechnung Tim'!B61=[1]Daten!R264,[1]Daten!R324,IF('[1]Berechnung Tim'!B61=[1]Daten!S264,[1]Daten!S324,IF('[1]Berechnung Tim'!B61=[1]Daten!T264,[1]Daten!T324,IF('[1]Berechnung Tim'!B61=[1]Daten!U264,[1]Daten!U324,IF('[1]Berechnung Tim'!B61=[1]Daten!V264,[1]Daten!V324,IF('[1]Berechnung Tim'!B61=[1]Daten!W264,[1]Daten!W324,IF('[1]Berechnung Tim'!B61=[1]Daten!X264,[1]Daten!X324,IF('[1]Berechnung Tim'!B61=[1]Daten!Y264,[1]Daten!Y324,IF('[1]Berechnung Tim'!B61=[1]Daten!Z264,[1]Daten!Z324,IF('[1]Berechnung Tim'!B61=[1]Daten!AA264,[1]Daten!AA324,IF('[1]Berechnung Tim'!B61=[1]Daten!AB264,[1]Daten!AB324,IF('[1]Berechnung Tim'!B61=[1]Daten!AC264,[1]Daten!AC324,IF('[1]Berechnung Tim'!B61=[1]Daten!AD264,[1]Daten!AD324,IF('[1]Berechnung Tim'!B61=[1]Daten!AE264,[1]Daten!AE324,IF('[1]Berechnung Tim'!B61=[1]Daten!AF264,[1]Daten!AF324,IF('[1]Berechnung Tim'!B61=[1]Daten!AG264,[1]Daten!AG324,IF('[1]Berechnung Tim'!B61=[1]Daten!AH264,[1]Daten!AH324,IF('[1]Berechnung Tim'!B61=[1]Daten!AI264,[1]Daten!AI324,IF('[1]Berechnung Tim'!B61=[1]Daten!AJ264,[1]Daten!AJ324,IF('[1]Berechnung Tim'!B61=[1]Daten!AK264,[1]Daten!AK324,IF('[1]Berechnung Tim'!B61=[1]Daten!AL264,[1]Daten!AL324,IF('[1]Berechnung Tim'!B61=[1]Daten!AM264,[1]Daten!AM324,IF('[1]Berechnung Tim'!B61=[1]Daten!AN264,[1]Daten!AN324,IF('[1]Berechnung Tim'!B61=[1]Daten!AO264,[1]Daten!AO324,IF('[1]Berechnung Tim'!B61=[1]Daten!AP264,[1]Daten!AP324,IF('[1]Berechnung Tim'!B61=[1]Daten!AQ264,[1]Daten!AQ324,IF('[1]Berechnung Tim'!B61=[1]Daten!AR264,[1]Daten!AR324,IF('[1]Berechnung Tim'!B61=[1]Daten!AS264,[1]Daten!AS324,IF('[1]Berechnung Tim'!B61=[1]Daten!AT264,[1]Daten!AT324,IF('[1]Berechnung Tim'!B61=[1]Daten!AU264,[1]Daten!AU324,IF('[1]Berechnung Tim'!B61=[1]Daten!AV264,[1]Daten!AVV324,IF('[1]Berechnung Tim'!B61=[1]Daten!AX264,[1]Daten!AX324,IF('[1]Berechnung Tim'!B61=[1]Daten!AY264,[1]Daten!AY324,IF('[1]Berechnung Tim'!B61=[1]Daten!AZ264,[1]Daten!AZ324,IF('[1]Berechnung Tim'!B61=[1]Daten!BA264,[1]Daten!BA324,IF('[1]Berechnung Tim'!B61=[1]Daten!BB264,[1]Daten!BB324,IF('[1]Berechnung Tim'!B61=[1]Daten!BC264,[1]Daten!BC324,IF('[1]Berechnung Tim'!B61=[1]Daten!BD264,[1]Daten!BD324,IF('[1]Berechnung Tim'!B61=[1]Daten!BE264,[1]Daten!BE324,IF('[1]Berechnung Tim'!B61=[1]Daten!BF264,[1]Daten!BF324,IF('[1]Berechnung Tim'!B61=[1]Daten!BG264,[1]Daten!BG324,IF('[1]Berechnung Tim'!B61=[1]Daten!BH264,[1]Daten!BH324,IF('[1]Berechnung Tim'!B61=[1]Daten!BI264,[1]Daten!BI324,"")))))))))))))))))))))))))))))))))))))))))))))))))))))))))))</f>
        <v>1080</v>
      </c>
      <c r="M64" s="219"/>
      <c r="N64" s="220"/>
      <c r="O64" s="219"/>
      <c r="P64" s="221"/>
      <c r="Q64" s="133"/>
      <c r="R64" s="133"/>
    </row>
    <row r="65" spans="1:18" ht="16.5" thickTop="1" thickBot="1" x14ac:dyDescent="0.3">
      <c r="B65" s="59" t="str">
        <f>IF('[1]Berechnung Tim'!B61=[1]Daten!B264,[1]Daten!B268,IF('[1]Berechnung Tim'!B61=[1]Daten!C264,[1]Daten!C268,IF('[1]Berechnung Tim'!B61=[1]Daten!D264,[1]Daten!D268,IF('[1]Berechnung Tim'!B61=[1]Daten!E264,[1]Daten!E268,IF('[1]Berechnung Tim'!B61=[1]Daten!F264,[1]Daten!F268,IF('[1]Berechnung Tim'!B61=[1]Daten!G264,[1]Daten!G268,IF('[1]Berechnung Tim'!B61=[1]Daten!H264,[1]Daten!H268,IF('[1]Berechnung Tim'!B61=[1]Daten!I264,[1]Daten!I268,IF('[1]Berechnung Tim'!B61=[1]Daten!J264,[1]Daten!J268,IF('[1]Berechnung Tim'!B61=[1]Daten!K264,[1]Daten!K268,IF('[1]Berechnung Tim'!B61=[1]Daten!L264,[1]Daten!L268,IF('[1]Berechnung Tim'!B61=[1]Daten!M264,[1]Daten!M268,IF('[1]Berechnung Tim'!B61=[1]Daten!N264,[1]Daten!N268,IF('[1]Berechnung Tim'!B61=[1]Daten!O264,[1]Daten!O268,IF('[1]Berechnung Tim'!B61=[1]Daten!P264,[1]Daten!P268,IF('[1]Berechnung Tim'!B61=[1]Daten!Q264,[1]Daten!Q268,IF('[1]Berechnung Tim'!B61=[1]Daten!R264,[1]Daten!R268,IF('[1]Berechnung Tim'!B61=[1]Daten!S264,[1]Daten!S268,IF('[1]Berechnung Tim'!B61=[1]Daten!T264,[1]Daten!T268,IF('[1]Berechnung Tim'!B61=[1]Daten!U264,[1]Daten!U268,IF('[1]Berechnung Tim'!B61=[1]Daten!V264,[1]Daten!V268,IF('[1]Berechnung Tim'!B61=[1]Daten!W264,[1]Daten!W268,IF('[1]Berechnung Tim'!B61=[1]Daten!X264,[1]Daten!X268,IF('[1]Berechnung Tim'!B61=[1]Daten!Y264,[1]Daten!Y268,IF('[1]Berechnung Tim'!B61=[1]Daten!Z264,[1]Daten!Z268,IF('[1]Berechnung Tim'!B61=[1]Daten!AA264,[1]Daten!AA268,IF('[1]Berechnung Tim'!B61=[1]Daten!AB264,[1]Daten!AB268,IF('[1]Berechnung Tim'!B61=[1]Daten!AC264,[1]Daten!AC268,IF('[1]Berechnung Tim'!B61=[1]Daten!AD264,[1]Daten!AD268,IF('[1]Berechnung Tim'!B61=[1]Daten!AE264,[1]Daten!AE268,IF('[1]Berechnung Tim'!B61=[1]Daten!AF264,[1]Daten!AF268,IF('[1]Berechnung Tim'!B61=[1]Daten!AG264,[1]Daten!AG268,IF('[1]Berechnung Tim'!B61=[1]Daten!AH264,[1]Daten!AH268,IF('[1]Berechnung Tim'!B61=[1]Daten!AI264,[1]Daten!AI268,IF('[1]Berechnung Tim'!B61=[1]Daten!AJ264,[1]Daten!AJ268,IF('[1]Berechnung Tim'!B61=[1]Daten!AK264,[1]Daten!AK268,IF('[1]Berechnung Tim'!B61=[1]Daten!AL264,[1]Daten!AL268,IF('[1]Berechnung Tim'!B61=[1]Daten!AM264,[1]Daten!AM268,IF('[1]Berechnung Tim'!B61=[1]Daten!AN264,[1]Daten!AN268,IF('[1]Berechnung Tim'!B61=[1]Daten!AO264,[1]Daten!AO268,IF('[1]Berechnung Tim'!B61=[1]Daten!AP264,[1]Daten!AP268,IF('[1]Berechnung Tim'!B61=[1]Daten!AQ264,[1]Daten!AQ268,IF('[1]Berechnung Tim'!B61=[1]Daten!AR264,[1]Daten!AR268,IF('[1]Berechnung Tim'!B61=[1]Daten!AS264,[1]Daten!AS268,IF('[1]Berechnung Tim'!B61=[1]Daten!AT264,[1]Daten!AT268,IF('[1]Berechnung Tim'!B61=[1]Daten!AU264,[1]Daten!AU268,IF('[1]Berechnung Tim'!B61=[1]Daten!AV264,[1]Daten!AVV268,IF('[1]Berechnung Tim'!B61=[1]Daten!AX264,[1]Daten!AX268,IF('[1]Berechnung Tim'!B61=[1]Daten!AY264,[1]Daten!AY268,IF('[1]Berechnung Tim'!B61=[1]Daten!AZ264,[1]Daten!AZ268,IF('[1]Berechnung Tim'!B61=[1]Daten!BA264,[1]Daten!BA268,IF('[1]Berechnung Tim'!B61=[1]Daten!BB264,[1]Daten!BB268,IF('[1]Berechnung Tim'!B61=[1]Daten!BC264,[1]Daten!BC268,IF('[1]Berechnung Tim'!B61=[1]Daten!BD264,[1]Daten!BD268,IF('[1]Berechnung Tim'!B61=[1]Daten!BE264,[1]Daten!BE268,IF('[1]Berechnung Tim'!B61=[1]Daten!BF264,[1]Daten!BF268,IF('[1]Berechnung Tim'!B61=[1]Daten!BG264,[1]Daten!BG268,IF('[1]Berechnung Tim'!B61=[1]Daten!BH264,[1]Daten!BH268,IF('[1]Berechnung Tim'!B61=[1]Daten!BI264,[1]Daten!BI268,"")))))))))))))))))))))))))))))))))))))))))))))))))))))))))))</f>
        <v>60% Feuerschaden</v>
      </c>
      <c r="C65" s="48" t="s">
        <v>299</v>
      </c>
      <c r="F65" s="126" t="s">
        <v>330</v>
      </c>
      <c r="G65" s="125">
        <f>IF('[1]Berechnung Tim'!B61=[1]Daten!B264,[1]Daten!B275,IF('[1]Berechnung Tim'!B61=[1]Daten!C264,[1]Daten!C275,IF('[1]Berechnung Tim'!B61=[1]Daten!D264,[1]Daten!D275,IF('[1]Berechnung Tim'!B61=[1]Daten!E264,[1]Daten!E275,IF('[1]Berechnung Tim'!B61=[1]Daten!F264,[1]Daten!F275,IF('[1]Berechnung Tim'!B61=[1]Daten!G264,[1]Daten!G275,IF('[1]Berechnung Tim'!B61=[1]Daten!H264,[1]Daten!H275,IF('[1]Berechnung Tim'!B61=[1]Daten!I264,[1]Daten!I275,IF('[1]Berechnung Tim'!B61=[1]Daten!J264,[1]Daten!J275,IF('[1]Berechnung Tim'!B61=[1]Daten!K264,[1]Daten!K275,IF('[1]Berechnung Tim'!B61=[1]Daten!L264,[1]Daten!L275,IF('[1]Berechnung Tim'!B61=[1]Daten!M264,[1]Daten!M275,IF('[1]Berechnung Tim'!B61=[1]Daten!N264,[1]Daten!N275,IF('[1]Berechnung Tim'!B61=[1]Daten!O264,[1]Daten!O275,IF('[1]Berechnung Tim'!B61=[1]Daten!P264,[1]Daten!P275,IF('[1]Berechnung Tim'!B61=[1]Daten!Q264,[1]Daten!Q275,IF('[1]Berechnung Tim'!B61=[1]Daten!R264,[1]Daten!R275,IF('[1]Berechnung Tim'!B61=[1]Daten!S264,[1]Daten!S275,IF('[1]Berechnung Tim'!B61=[1]Daten!T264,[1]Daten!T275,IF('[1]Berechnung Tim'!B61=[1]Daten!U264,[1]Daten!U275,IF('[1]Berechnung Tim'!B61=[1]Daten!V264,[1]Daten!V275,IF('[1]Berechnung Tim'!B61=[1]Daten!W264,[1]Daten!W275,IF('[1]Berechnung Tim'!B61=[1]Daten!X264,[1]Daten!X275,IF('[1]Berechnung Tim'!B61=[1]Daten!Y264,[1]Daten!Y275,IF('[1]Berechnung Tim'!B61=[1]Daten!Z264,[1]Daten!Z275,IF('[1]Berechnung Tim'!B61=[1]Daten!AA264,[1]Daten!AA275,IF('[1]Berechnung Tim'!B61=[1]Daten!AB264,[1]Daten!AB275,IF('[1]Berechnung Tim'!B61=[1]Daten!AC264,[1]Daten!AC275,IF('[1]Berechnung Tim'!B61=[1]Daten!AD264,[1]Daten!AD275,IF('[1]Berechnung Tim'!B61=[1]Daten!AE264,[1]Daten!AE275,IF('[1]Berechnung Tim'!B61=[1]Daten!AF264,[1]Daten!AF275,IF('[1]Berechnung Tim'!B61=[1]Daten!AG264,[1]Daten!AG275,IF('[1]Berechnung Tim'!B61=[1]Daten!AH264,[1]Daten!AH275,IF('[1]Berechnung Tim'!B61=[1]Daten!AI264,[1]Daten!AI275,IF('[1]Berechnung Tim'!B61=[1]Daten!AJ264,[1]Daten!AJ275,IF('[1]Berechnung Tim'!B61=[1]Daten!AK264,[1]Daten!AK275,IF('[1]Berechnung Tim'!B61=[1]Daten!AL264,[1]Daten!AL275,IF('[1]Berechnung Tim'!B61=[1]Daten!AM264,[1]Daten!AM275,IF('[1]Berechnung Tim'!B61=[1]Daten!AN264,[1]Daten!AN275,IF('[1]Berechnung Tim'!B61=[1]Daten!AO264,[1]Daten!AO275,IF('[1]Berechnung Tim'!B61=[1]Daten!AP264,[1]Daten!AP275,IF('[1]Berechnung Tim'!B61=[1]Daten!AQ264,[1]Daten!AQ275,IF('[1]Berechnung Tim'!B61=[1]Daten!AR264,[1]Daten!AR275,IF('[1]Berechnung Tim'!B61=[1]Daten!AS264,[1]Daten!AS275,IF('[1]Berechnung Tim'!B61=[1]Daten!AT264,[1]Daten!AT275,IF('[1]Berechnung Tim'!B61=[1]Daten!AU264,[1]Daten!AU275,IF('[1]Berechnung Tim'!B61=[1]Daten!AV264,[1]Daten!AVV275,IF('[1]Berechnung Tim'!B61=[1]Daten!AX264,[1]Daten!AX275,IF('[1]Berechnung Tim'!B61=[1]Daten!AY264,[1]Daten!AY275,IF('[1]Berechnung Tim'!B61=[1]Daten!AZ264,[1]Daten!AZ275,IF('[1]Berechnung Tim'!B61=[1]Daten!BA264,[1]Daten!BA275,IF('[1]Berechnung Tim'!B61=[1]Daten!BB264,[1]Daten!BB275,IF('[1]Berechnung Tim'!B61=[1]Daten!BC264,[1]Daten!BC275,IF('[1]Berechnung Tim'!B61=[1]Daten!BD264,[1]Daten!BD275,IF('[1]Berechnung Tim'!B61=[1]Daten!BE264,[1]Daten!BE275,IF('[1]Berechnung Tim'!B61=[1]Daten!BF264,[1]Daten!BF275,IF('[1]Berechnung Tim'!B61=[1]Daten!BG264,[1]Daten!BG275,IF('[1]Berechnung Tim'!B61=[1]Daten!BH264,[1]Daten!BH275,IF('[1]Berechnung Tim'!B61=[1]Daten!BI264,[1]Daten!BI275,"")))))))))))))))))))))))))))))))))))))))))))))))))))))))))))</f>
        <v>1700</v>
      </c>
      <c r="H65" s="126" t="s">
        <v>331</v>
      </c>
      <c r="I65" s="125">
        <f>IF('[1]Berechnung Tim'!B61=[1]Daten!B264,[1]Daten!B300,IF('[1]Berechnung Tim'!B61=[1]Daten!C264,[1]Daten!C300,IF('[1]Berechnung Tim'!B61=[1]Daten!D264,[1]Daten!D300,IF('[1]Berechnung Tim'!B61=[1]Daten!E264,[1]Daten!E300,IF('[1]Berechnung Tim'!B61=[1]Daten!F264,[1]Daten!F300,IF('[1]Berechnung Tim'!B61=[1]Daten!G264,[1]Daten!G300,IF('[1]Berechnung Tim'!B61=[1]Daten!H264,[1]Daten!H300,IF('[1]Berechnung Tim'!B61=[1]Daten!I264,[1]Daten!I300,IF('[1]Berechnung Tim'!B61=[1]Daten!J264,[1]Daten!J300,IF('[1]Berechnung Tim'!B61=[1]Daten!K264,[1]Daten!K300,IF('[1]Berechnung Tim'!B61=[1]Daten!L264,[1]Daten!L300,IF('[1]Berechnung Tim'!B61=[1]Daten!M264,[1]Daten!M300,IF('[1]Berechnung Tim'!B61=[1]Daten!N264,[1]Daten!N300,IF('[1]Berechnung Tim'!B61=[1]Daten!O264,[1]Daten!O300,IF('[1]Berechnung Tim'!B61=[1]Daten!P264,[1]Daten!P300,IF('[1]Berechnung Tim'!B61=[1]Daten!Q264,[1]Daten!Q300,IF('[1]Berechnung Tim'!B61=[1]Daten!R264,[1]Daten!R300,IF('[1]Berechnung Tim'!B61=[1]Daten!S264,[1]Daten!S300,IF('[1]Berechnung Tim'!B61=[1]Daten!T264,[1]Daten!T300,IF('[1]Berechnung Tim'!B61=[1]Daten!U264,[1]Daten!U300,IF('[1]Berechnung Tim'!B61=[1]Daten!V264,[1]Daten!V300,IF('[1]Berechnung Tim'!B61=[1]Daten!W264,[1]Daten!W300,IF('[1]Berechnung Tim'!B61=[1]Daten!X264,[1]Daten!X300,IF('[1]Berechnung Tim'!B61=[1]Daten!Y264,[1]Daten!Y300,IF('[1]Berechnung Tim'!B61=[1]Daten!Z264,[1]Daten!Z300,IF('[1]Berechnung Tim'!B61=[1]Daten!AA264,[1]Daten!AA300,IF('[1]Berechnung Tim'!B61=[1]Daten!AB264,[1]Daten!AB300,IF('[1]Berechnung Tim'!B61=[1]Daten!AC264,[1]Daten!AC300,IF('[1]Berechnung Tim'!B61=[1]Daten!AD264,[1]Daten!AD300,IF('[1]Berechnung Tim'!B61=[1]Daten!AE264,[1]Daten!AE300,IF('[1]Berechnung Tim'!B61=[1]Daten!AF264,[1]Daten!AF300,IF('[1]Berechnung Tim'!B61=[1]Daten!AG264,[1]Daten!AG300,IF('[1]Berechnung Tim'!B61=[1]Daten!AH264,[1]Daten!AH300,IF('[1]Berechnung Tim'!B61=[1]Daten!AI264,[1]Daten!AI300,IF('[1]Berechnung Tim'!B61=[1]Daten!AJ264,[1]Daten!AJ300,IF('[1]Berechnung Tim'!B61=[1]Daten!AK264,[1]Daten!AK300,IF('[1]Berechnung Tim'!B61=[1]Daten!AL264,[1]Daten!AL300,IF('[1]Berechnung Tim'!B61=[1]Daten!AM264,[1]Daten!AM300,IF('[1]Berechnung Tim'!B61=[1]Daten!AN264,[1]Daten!AN300,IF('[1]Berechnung Tim'!B61=[1]Daten!AO264,[1]Daten!AO300,IF('[1]Berechnung Tim'!B61=[1]Daten!AP264,[1]Daten!AP300,IF('[1]Berechnung Tim'!B61=[1]Daten!AQ264,[1]Daten!AQ300,IF('[1]Berechnung Tim'!B61=[1]Daten!AR264,[1]Daten!AR300,IF('[1]Berechnung Tim'!B61=[1]Daten!AS264,[1]Daten!AS300,IF('[1]Berechnung Tim'!B61=[1]Daten!AT264,[1]Daten!AT300,IF('[1]Berechnung Tim'!B61=[1]Daten!AU264,[1]Daten!AU300,IF('[1]Berechnung Tim'!B61=[1]Daten!AV264,[1]Daten!AVV300,IF('[1]Berechnung Tim'!B61=[1]Daten!AX264,[1]Daten!AX300,IF('[1]Berechnung Tim'!B61=[1]Daten!AY264,[1]Daten!AY300,IF('[1]Berechnung Tim'!B61=[1]Daten!AZ264,[1]Daten!AZ300,IF('[1]Berechnung Tim'!B61=[1]Daten!BA264,[1]Daten!BA300,IF('[1]Berechnung Tim'!B61=[1]Daten!BB264,[1]Daten!BB300,IF('[1]Berechnung Tim'!B61=[1]Daten!BC264,[1]Daten!BC300,IF('[1]Berechnung Tim'!B61=[1]Daten!BD264,[1]Daten!BD300,IF('[1]Berechnung Tim'!B61=[1]Daten!BE264,[1]Daten!BE300,IF('[1]Berechnung Tim'!B61=[1]Daten!BF264,[1]Daten!BF300,IF('[1]Berechnung Tim'!B61=[1]Daten!BG264,[1]Daten!BG300,IF('[1]Berechnung Tim'!B61=[1]Daten!BH264,[1]Daten!BH300,IF('[1]Berechnung Tim'!B61=[1]Daten!BI264,[1]Daten!BI300,"")))))))))))))))))))))))))))))))))))))))))))))))))))))))))))</f>
        <v>1250</v>
      </c>
      <c r="J65" s="126" t="s">
        <v>332</v>
      </c>
      <c r="K65" s="125">
        <f>IF('[1]Berechnung Tim'!B61=[1]Daten!B264,[1]Daten!B325,IF('[1]Berechnung Tim'!B61=[1]Daten!C264,[1]Daten!C325,IF('[1]Berechnung Tim'!B61=[1]Daten!D264,[1]Daten!D325,IF('[1]Berechnung Tim'!B61=[1]Daten!E264,[1]Daten!E325,IF('[1]Berechnung Tim'!B61=[1]Daten!F264,[1]Daten!F325,IF('[1]Berechnung Tim'!B61=[1]Daten!G264,[1]Daten!G325,IF('[1]Berechnung Tim'!B61=[1]Daten!H264,[1]Daten!H325,IF('[1]Berechnung Tim'!B61=[1]Daten!I264,[1]Daten!I325,IF('[1]Berechnung Tim'!B61=[1]Daten!J264,[1]Daten!J325,IF('[1]Berechnung Tim'!B61=[1]Daten!K264,[1]Daten!K325,IF('[1]Berechnung Tim'!B61=[1]Daten!L264,[1]Daten!L325,IF('[1]Berechnung Tim'!B61=[1]Daten!M264,[1]Daten!M325,IF('[1]Berechnung Tim'!B61=[1]Daten!N264,[1]Daten!N325,IF('[1]Berechnung Tim'!B61=[1]Daten!O264,[1]Daten!O325,IF('[1]Berechnung Tim'!B61=[1]Daten!P264,[1]Daten!P325,IF('[1]Berechnung Tim'!B61=[1]Daten!Q264,[1]Daten!Q325,IF('[1]Berechnung Tim'!B61=[1]Daten!R264,[1]Daten!R325,IF('[1]Berechnung Tim'!B61=[1]Daten!S264,[1]Daten!S325,IF('[1]Berechnung Tim'!B61=[1]Daten!T264,[1]Daten!T325,IF('[1]Berechnung Tim'!B61=[1]Daten!U264,[1]Daten!U325,IF('[1]Berechnung Tim'!B61=[1]Daten!V264,[1]Daten!V325,IF('[1]Berechnung Tim'!B61=[1]Daten!W264,[1]Daten!W325,IF('[1]Berechnung Tim'!B61=[1]Daten!X264,[1]Daten!X325,IF('[1]Berechnung Tim'!B61=[1]Daten!Y264,[1]Daten!Y325,IF('[1]Berechnung Tim'!B61=[1]Daten!Z264,[1]Daten!Z325,IF('[1]Berechnung Tim'!B61=[1]Daten!AA264,[1]Daten!AA325,IF('[1]Berechnung Tim'!B61=[1]Daten!AB264,[1]Daten!AB325,IF('[1]Berechnung Tim'!B61=[1]Daten!AC264,[1]Daten!AC325,IF('[1]Berechnung Tim'!B61=[1]Daten!AD264,[1]Daten!AD325,IF('[1]Berechnung Tim'!B61=[1]Daten!AE264,[1]Daten!AE325,IF('[1]Berechnung Tim'!B61=[1]Daten!AF264,[1]Daten!AF325,IF('[1]Berechnung Tim'!B61=[1]Daten!AG264,[1]Daten!AG325,IF('[1]Berechnung Tim'!B61=[1]Daten!AH264,[1]Daten!AH325,IF('[1]Berechnung Tim'!B61=[1]Daten!AI264,[1]Daten!AI325,IF('[1]Berechnung Tim'!B61=[1]Daten!AJ264,[1]Daten!AJ325,IF('[1]Berechnung Tim'!B61=[1]Daten!AK264,[1]Daten!AK325,IF('[1]Berechnung Tim'!B61=[1]Daten!AL264,[1]Daten!AL325,IF('[1]Berechnung Tim'!B61=[1]Daten!AM264,[1]Daten!AM325,IF('[1]Berechnung Tim'!B61=[1]Daten!AN264,[1]Daten!AN325,IF('[1]Berechnung Tim'!B61=[1]Daten!AO264,[1]Daten!AO325,IF('[1]Berechnung Tim'!B61=[1]Daten!AP264,[1]Daten!AP325,IF('[1]Berechnung Tim'!B61=[1]Daten!AQ264,[1]Daten!AQ325,IF('[1]Berechnung Tim'!B61=[1]Daten!AR264,[1]Daten!AR325,IF('[1]Berechnung Tim'!B61=[1]Daten!AS264,[1]Daten!AS325,IF('[1]Berechnung Tim'!B61=[1]Daten!AT264,[1]Daten!AT325,IF('[1]Berechnung Tim'!B61=[1]Daten!AU264,[1]Daten!AU325,IF('[1]Berechnung Tim'!B61=[1]Daten!AV264,[1]Daten!AVV325,IF('[1]Berechnung Tim'!B61=[1]Daten!AX264,[1]Daten!AX325,IF('[1]Berechnung Tim'!B61=[1]Daten!AY264,[1]Daten!AY325,IF('[1]Berechnung Tim'!B61=[1]Daten!AZ264,[1]Daten!AZ325,IF('[1]Berechnung Tim'!B61=[1]Daten!BA264,[1]Daten!BA325,IF('[1]Berechnung Tim'!B61=[1]Daten!BB264,[1]Daten!BB325,IF('[1]Berechnung Tim'!B61=[1]Daten!BC264,[1]Daten!BC325,IF('[1]Berechnung Tim'!B61=[1]Daten!BD264,[1]Daten!BD325,IF('[1]Berechnung Tim'!B61=[1]Daten!BE264,[1]Daten!BE325,IF('[1]Berechnung Tim'!B61=[1]Daten!BF264,[1]Daten!BF325,IF('[1]Berechnung Tim'!B61=[1]Daten!BG264,[1]Daten!BG325,IF('[1]Berechnung Tim'!B61=[1]Daten!BH264,[1]Daten!BH325,IF('[1]Berechnung Tim'!B61=[1]Daten!BI264,[1]Daten!BI325,"")))))))))))))))))))))))))))))))))))))))))))))))))))))))))))</f>
        <v>1350</v>
      </c>
      <c r="M65" s="219"/>
      <c r="N65" s="220"/>
      <c r="O65" s="219"/>
      <c r="P65" s="221"/>
      <c r="Q65" s="133"/>
      <c r="R65" s="133"/>
    </row>
    <row r="66" spans="1:18" ht="16.5" thickTop="1" thickBot="1" x14ac:dyDescent="0.3">
      <c r="B66" s="61">
        <f>IF('[1]Berechnung Tim'!B61=[1]Daten!B264,[1]Daten!B269,IF('[1]Berechnung Tim'!B61=[1]Daten!C264,[1]Daten!C269,IF('[1]Berechnung Tim'!B61=[1]Daten!D264,[1]Daten!D269,IF('[1]Berechnung Tim'!B61=[1]Daten!E264,[1]Daten!E269,IF('[1]Berechnung Tim'!B61=[1]Daten!F264,[1]Daten!F269,IF('[1]Berechnung Tim'!B61=[1]Daten!G264,[1]Daten!G269,IF('[1]Berechnung Tim'!B61=[1]Daten!H264,[1]Daten!H269,IF('[1]Berechnung Tim'!B61=[1]Daten!I264,[1]Daten!I269,IF('[1]Berechnung Tim'!B61=[1]Daten!J264,[1]Daten!J269,IF('[1]Berechnung Tim'!B61=[1]Daten!K264,[1]Daten!K269,IF('[1]Berechnung Tim'!B61=[1]Daten!L264,[1]Daten!L269,IF('[1]Berechnung Tim'!B61=[1]Daten!M264,[1]Daten!M269,IF('[1]Berechnung Tim'!B61=[1]Daten!N264,[1]Daten!N269,IF('[1]Berechnung Tim'!B61=[1]Daten!O264,[1]Daten!O269,IF('[1]Berechnung Tim'!B61=[1]Daten!P264,[1]Daten!P269,IF('[1]Berechnung Tim'!B61=[1]Daten!Q264,[1]Daten!Q269,IF('[1]Berechnung Tim'!B61=[1]Daten!R264,[1]Daten!R269,IF('[1]Berechnung Tim'!B61=[1]Daten!S264,[1]Daten!S269,IF('[1]Berechnung Tim'!B61=[1]Daten!T264,[1]Daten!T269,IF('[1]Berechnung Tim'!B61=[1]Daten!U264,[1]Daten!U269,IF('[1]Berechnung Tim'!B61=[1]Daten!V264,[1]Daten!V269,IF('[1]Berechnung Tim'!B61=[1]Daten!W264,[1]Daten!W269,IF('[1]Berechnung Tim'!B61=[1]Daten!X264,[1]Daten!X269,IF('[1]Berechnung Tim'!B61=[1]Daten!Y264,[1]Daten!Y269,IF('[1]Berechnung Tim'!B61=[1]Daten!Z264,[1]Daten!Z269,IF('[1]Berechnung Tim'!B61=[1]Daten!AA264,[1]Daten!AA269,IF('[1]Berechnung Tim'!B61=[1]Daten!AB264,[1]Daten!AB269,IF('[1]Berechnung Tim'!B61=[1]Daten!AC264,[1]Daten!AC269,IF('[1]Berechnung Tim'!B61=[1]Daten!AD264,[1]Daten!AD269,IF('[1]Berechnung Tim'!B61=[1]Daten!AE264,[1]Daten!AE269,IF('[1]Berechnung Tim'!B61=[1]Daten!AF264,[1]Daten!AF269,IF('[1]Berechnung Tim'!B61=[1]Daten!AG264,[1]Daten!AG269,IF('[1]Berechnung Tim'!B61=[1]Daten!AH264,[1]Daten!AH269,IF('[1]Berechnung Tim'!B61=[1]Daten!AI264,[1]Daten!AI269,IF('[1]Berechnung Tim'!B61=[1]Daten!AJ264,[1]Daten!AJ269,IF('[1]Berechnung Tim'!B61=[1]Daten!AK264,[1]Daten!AK269,IF('[1]Berechnung Tim'!B61=[1]Daten!AL264,[1]Daten!AL269,IF('[1]Berechnung Tim'!B61=[1]Daten!AM264,[1]Daten!AM269,IF('[1]Berechnung Tim'!B61=[1]Daten!AN264,[1]Daten!AN269,IF('[1]Berechnung Tim'!B61=[1]Daten!AO264,[1]Daten!AO269,IF('[1]Berechnung Tim'!B61=[1]Daten!AP264,[1]Daten!AP269,IF('[1]Berechnung Tim'!B61=[1]Daten!AQ264,[1]Daten!AQ269,IF('[1]Berechnung Tim'!B61=[1]Daten!AR264,[1]Daten!AR269,IF('[1]Berechnung Tim'!B61=[1]Daten!AS264,[1]Daten!AS269,IF('[1]Berechnung Tim'!B61=[1]Daten!AT264,[1]Daten!AT269,IF('[1]Berechnung Tim'!B61=[1]Daten!AU264,[1]Daten!AU269,IF('[1]Berechnung Tim'!B61=[1]Daten!AV264,[1]Daten!AVV269,IF('[1]Berechnung Tim'!B61=[1]Daten!AX264,[1]Daten!AX269,IF('[1]Berechnung Tim'!B61=[1]Daten!AY264,[1]Daten!AY269,IF('[1]Berechnung Tim'!B61=[1]Daten!AZ264,[1]Daten!AZ269,IF('[1]Berechnung Tim'!B61=[1]Daten!BA264,[1]Daten!BA269,IF('[1]Berechnung Tim'!B61=[1]Daten!BB264,[1]Daten!BB269,IF('[1]Berechnung Tim'!B61=[1]Daten!BC264,[1]Daten!BC269,IF('[1]Berechnung Tim'!B61=[1]Daten!BD264,[1]Daten!BD269,IF('[1]Berechnung Tim'!B61=[1]Daten!BE264,[1]Daten!BE269,IF('[1]Berechnung Tim'!B61=[1]Daten!BF264,[1]Daten!BF269,IF('[1]Berechnung Tim'!B61=[1]Daten!BG264,[1]Daten!BG269,IF('[1]Berechnung Tim'!B61=[1]Daten!BH264,[1]Daten!BH269,IF('[1]Berechnung Tim'!B61=[1]Daten!BI264,[1]Daten!BI269,"")))))))))))))))))))))))))))))))))))))))))))))))))))))))))))</f>
        <v>200000</v>
      </c>
      <c r="C66" s="58" t="s">
        <v>218</v>
      </c>
      <c r="F66" s="126" t="s">
        <v>333</v>
      </c>
      <c r="G66" s="125">
        <f>IF('[1]Berechnung Tim'!B61=[1]Daten!B264,[1]Daten!B276,IF('[1]Berechnung Tim'!B61=[1]Daten!C264,[1]Daten!C276,IF('[1]Berechnung Tim'!B61=[1]Daten!D264,[1]Daten!D276,IF('[1]Berechnung Tim'!B61=[1]Daten!E264,[1]Daten!E276,IF('[1]Berechnung Tim'!B61=[1]Daten!F264,[1]Daten!F276,IF('[1]Berechnung Tim'!B61=[1]Daten!G264,[1]Daten!G276,IF('[1]Berechnung Tim'!B61=[1]Daten!H264,[1]Daten!H276,IF('[1]Berechnung Tim'!B61=[1]Daten!I264,[1]Daten!I276,IF('[1]Berechnung Tim'!B61=[1]Daten!J264,[1]Daten!J276,IF('[1]Berechnung Tim'!B61=[1]Daten!K264,[1]Daten!K276,IF('[1]Berechnung Tim'!B61=[1]Daten!L264,[1]Daten!L276,IF('[1]Berechnung Tim'!B61=[1]Daten!M264,[1]Daten!M276,IF('[1]Berechnung Tim'!B61=[1]Daten!N264,[1]Daten!N276,IF('[1]Berechnung Tim'!B61=[1]Daten!O264,[1]Daten!O276,IF('[1]Berechnung Tim'!B61=[1]Daten!P264,[1]Daten!P276,IF('[1]Berechnung Tim'!B61=[1]Daten!Q264,[1]Daten!Q276,IF('[1]Berechnung Tim'!B61=[1]Daten!R264,[1]Daten!R276,IF('[1]Berechnung Tim'!B61=[1]Daten!S264,[1]Daten!S276,IF('[1]Berechnung Tim'!B61=[1]Daten!T264,[1]Daten!T276,IF('[1]Berechnung Tim'!B61=[1]Daten!U264,[1]Daten!U276,IF('[1]Berechnung Tim'!B61=[1]Daten!V264,[1]Daten!V276,IF('[1]Berechnung Tim'!B61=[1]Daten!W264,[1]Daten!W276,IF('[1]Berechnung Tim'!B61=[1]Daten!X264,[1]Daten!X276,IF('[1]Berechnung Tim'!B61=[1]Daten!Y264,[1]Daten!Y276,IF('[1]Berechnung Tim'!B61=[1]Daten!Z264,[1]Daten!Z276,IF('[1]Berechnung Tim'!B61=[1]Daten!AA264,[1]Daten!AA276,IF('[1]Berechnung Tim'!B61=[1]Daten!AB264,[1]Daten!AB276,IF('[1]Berechnung Tim'!B61=[1]Daten!AC264,[1]Daten!AC276,IF('[1]Berechnung Tim'!B61=[1]Daten!AD264,[1]Daten!AD276,IF('[1]Berechnung Tim'!B61=[1]Daten!AE264,[1]Daten!AE276,IF('[1]Berechnung Tim'!B61=[1]Daten!AF264,[1]Daten!AF276,IF('[1]Berechnung Tim'!B61=[1]Daten!AG264,[1]Daten!AG276,IF('[1]Berechnung Tim'!B61=[1]Daten!AH264,[1]Daten!AH276,IF('[1]Berechnung Tim'!B61=[1]Daten!AI264,[1]Daten!AI276,IF('[1]Berechnung Tim'!B61=[1]Daten!AJ264,[1]Daten!AJ276,IF('[1]Berechnung Tim'!B61=[1]Daten!AK264,[1]Daten!AK276,IF('[1]Berechnung Tim'!B61=[1]Daten!AL264,[1]Daten!AL276,IF('[1]Berechnung Tim'!B61=[1]Daten!AM264,[1]Daten!AM276,IF('[1]Berechnung Tim'!B61=[1]Daten!AN264,[1]Daten!AN276,IF('[1]Berechnung Tim'!B61=[1]Daten!AO264,[1]Daten!AO276,IF('[1]Berechnung Tim'!B61=[1]Daten!AP264,[1]Daten!AP276,IF('[1]Berechnung Tim'!B61=[1]Daten!AQ264,[1]Daten!AQ276,IF('[1]Berechnung Tim'!B61=[1]Daten!AR264,[1]Daten!AR276,IF('[1]Berechnung Tim'!B61=[1]Daten!AS264,[1]Daten!AS276,IF('[1]Berechnung Tim'!B61=[1]Daten!AT264,[1]Daten!AT276,IF('[1]Berechnung Tim'!B61=[1]Daten!AU264,[1]Daten!AU276,IF('[1]Berechnung Tim'!B61=[1]Daten!AV264,[1]Daten!AVV276,IF('[1]Berechnung Tim'!B61=[1]Daten!AX264,[1]Daten!AX276,IF('[1]Berechnung Tim'!B61=[1]Daten!AY264,[1]Daten!AY276,IF('[1]Berechnung Tim'!B61=[1]Daten!AZ264,[1]Daten!AZ276,IF('[1]Berechnung Tim'!B61=[1]Daten!BA264,[1]Daten!BA276,IF('[1]Berechnung Tim'!B61=[1]Daten!BB264,[1]Daten!BB276,IF('[1]Berechnung Tim'!B61=[1]Daten!BC264,[1]Daten!BC276,IF('[1]Berechnung Tim'!B61=[1]Daten!BD264,[1]Daten!BD276,IF('[1]Berechnung Tim'!B61=[1]Daten!BE264,[1]Daten!BE276,IF('[1]Berechnung Tim'!B61=[1]Daten!BF264,[1]Daten!BF276,IF('[1]Berechnung Tim'!B61=[1]Daten!BG264,[1]Daten!BG276,IF('[1]Berechnung Tim'!B61=[1]Daten!BH264,[1]Daten!BH276,IF('[1]Berechnung Tim'!B61=[1]Daten!BI264,[1]Daten!BI276,"")))))))))))))))))))))))))))))))))))))))))))))))))))))))))))</f>
        <v>3150</v>
      </c>
      <c r="H66" s="126" t="s">
        <v>334</v>
      </c>
      <c r="I66" s="125">
        <f>IF('[1]Berechnung Tim'!B61=[1]Daten!B264,[1]Daten!B301,IF('[1]Berechnung Tim'!B61=[1]Daten!C264,[1]Daten!C301,IF('[1]Berechnung Tim'!B61=[1]Daten!D264,[1]Daten!D301,IF('[1]Berechnung Tim'!B61=[1]Daten!E264,[1]Daten!E301,IF('[1]Berechnung Tim'!B61=[1]Daten!F264,[1]Daten!F301,IF('[1]Berechnung Tim'!B61=[1]Daten!G264,[1]Daten!G301,IF('[1]Berechnung Tim'!B61=[1]Daten!H264,[1]Daten!H301,IF('[1]Berechnung Tim'!B61=[1]Daten!I264,[1]Daten!I301,IF('[1]Berechnung Tim'!B61=[1]Daten!J264,[1]Daten!J301,IF('[1]Berechnung Tim'!B61=[1]Daten!K264,[1]Daten!K301,IF('[1]Berechnung Tim'!B61=[1]Daten!L264,[1]Daten!L301,IF('[1]Berechnung Tim'!B61=[1]Daten!M264,[1]Daten!M301,IF('[1]Berechnung Tim'!B61=[1]Daten!N264,[1]Daten!N301,IF('[1]Berechnung Tim'!B61=[1]Daten!O264,[1]Daten!O301,IF('[1]Berechnung Tim'!B61=[1]Daten!P264,[1]Daten!P301,IF('[1]Berechnung Tim'!B61=[1]Daten!Q264,[1]Daten!Q301,IF('[1]Berechnung Tim'!B61=[1]Daten!R264,[1]Daten!R301,IF('[1]Berechnung Tim'!B61=[1]Daten!S264,[1]Daten!S301,IF('[1]Berechnung Tim'!B61=[1]Daten!T264,[1]Daten!T301,IF('[1]Berechnung Tim'!B61=[1]Daten!U264,[1]Daten!U301,IF('[1]Berechnung Tim'!B61=[1]Daten!V264,[1]Daten!V301,IF('[1]Berechnung Tim'!B61=[1]Daten!W264,[1]Daten!W301,IF('[1]Berechnung Tim'!B61=[1]Daten!X264,[1]Daten!X301,IF('[1]Berechnung Tim'!B61=[1]Daten!Y264,[1]Daten!Y301,IF('[1]Berechnung Tim'!B61=[1]Daten!Z264,[1]Daten!Z301,IF('[1]Berechnung Tim'!B61=[1]Daten!AA264,[1]Daten!AA301,IF('[1]Berechnung Tim'!B61=[1]Daten!AB264,[1]Daten!AB301,IF('[1]Berechnung Tim'!B61=[1]Daten!AC264,[1]Daten!AC301,IF('[1]Berechnung Tim'!B61=[1]Daten!AD264,[1]Daten!AD301,IF('[1]Berechnung Tim'!B61=[1]Daten!AE264,[1]Daten!AE301,IF('[1]Berechnung Tim'!B61=[1]Daten!AF264,[1]Daten!AF301,IF('[1]Berechnung Tim'!B61=[1]Daten!AG264,[1]Daten!AG301,IF('[1]Berechnung Tim'!B61=[1]Daten!AH264,[1]Daten!AH301,IF('[1]Berechnung Tim'!B61=[1]Daten!AI264,[1]Daten!AI301,IF('[1]Berechnung Tim'!B61=[1]Daten!AJ264,[1]Daten!AJ301,IF('[1]Berechnung Tim'!B61=[1]Daten!AK264,[1]Daten!AK301,IF('[1]Berechnung Tim'!B61=[1]Daten!AL264,[1]Daten!AL301,IF('[1]Berechnung Tim'!B61=[1]Daten!AM264,[1]Daten!AM301,IF('[1]Berechnung Tim'!B61=[1]Daten!AN264,[1]Daten!AN301,IF('[1]Berechnung Tim'!B61=[1]Daten!AO264,[1]Daten!AO301,IF('[1]Berechnung Tim'!B61=[1]Daten!AP264,[1]Daten!AP301,IF('[1]Berechnung Tim'!B61=[1]Daten!AQ264,[1]Daten!AQ301,IF('[1]Berechnung Tim'!B61=[1]Daten!AR264,[1]Daten!AR301,IF('[1]Berechnung Tim'!B61=[1]Daten!AS264,[1]Daten!AS301,IF('[1]Berechnung Tim'!B61=[1]Daten!AT264,[1]Daten!AT301,IF('[1]Berechnung Tim'!B61=[1]Daten!AU264,[1]Daten!AU301,IF('[1]Berechnung Tim'!B61=[1]Daten!AV264,[1]Daten!AVV301,IF('[1]Berechnung Tim'!B61=[1]Daten!AX264,[1]Daten!AX301,IF('[1]Berechnung Tim'!B61=[1]Daten!AY264,[1]Daten!AY301,IF('[1]Berechnung Tim'!B61=[1]Daten!AZ264,[1]Daten!AZ301,IF('[1]Berechnung Tim'!B61=[1]Daten!BA264,[1]Daten!BA301,IF('[1]Berechnung Tim'!B61=[1]Daten!BB264,[1]Daten!BB301,IF('[1]Berechnung Tim'!B61=[1]Daten!BC264,[1]Daten!BC301,IF('[1]Berechnung Tim'!B61=[1]Daten!BD264,[1]Daten!BD301,IF('[1]Berechnung Tim'!B61=[1]Daten!BE264,[1]Daten!BE301,IF('[1]Berechnung Tim'!B61=[1]Daten!BF264,[1]Daten!BF301,IF('[1]Berechnung Tim'!B61=[1]Daten!BG264,[1]Daten!BG301,IF('[1]Berechnung Tim'!B61=[1]Daten!BH264,[1]Daten!BH301,IF('[1]Berechnung Tim'!B61=[1]Daten!BI264,[1]Daten!BI301,"")))))))))))))))))))))))))))))))))))))))))))))))))))))))))))</f>
        <v>2250</v>
      </c>
      <c r="J66" s="126" t="s">
        <v>335</v>
      </c>
      <c r="K66" s="125">
        <f>IF('[1]Berechnung Tim'!B61=[1]Daten!B264,[1]Daten!B326,IF('[1]Berechnung Tim'!B61=[1]Daten!C264,[1]Daten!C326,IF('[1]Berechnung Tim'!B61=[1]Daten!D264,[1]Daten!D326,IF('[1]Berechnung Tim'!B61=[1]Daten!E264,[1]Daten!E326,IF('[1]Berechnung Tim'!B61=[1]Daten!F264,[1]Daten!F326,IF('[1]Berechnung Tim'!B61=[1]Daten!G264,[1]Daten!G326,IF('[1]Berechnung Tim'!B61=[1]Daten!H264,[1]Daten!H326,IF('[1]Berechnung Tim'!B61=[1]Daten!I264,[1]Daten!I326,IF('[1]Berechnung Tim'!B61=[1]Daten!J264,[1]Daten!J326,IF('[1]Berechnung Tim'!B61=[1]Daten!K264,[1]Daten!K326,IF('[1]Berechnung Tim'!B61=[1]Daten!L264,[1]Daten!L326,IF('[1]Berechnung Tim'!B61=[1]Daten!M264,[1]Daten!M326,IF('[1]Berechnung Tim'!B61=[1]Daten!N264,[1]Daten!N326,IF('[1]Berechnung Tim'!B61=[1]Daten!O264,[1]Daten!O326,IF('[1]Berechnung Tim'!B61=[1]Daten!P264,[1]Daten!P326,IF('[1]Berechnung Tim'!B61=[1]Daten!Q264,[1]Daten!Q326,IF('[1]Berechnung Tim'!B61=[1]Daten!R264,[1]Daten!R326,IF('[1]Berechnung Tim'!B61=[1]Daten!S264,[1]Daten!S326,IF('[1]Berechnung Tim'!B61=[1]Daten!T264,[1]Daten!T326,IF('[1]Berechnung Tim'!B61=[1]Daten!U264,[1]Daten!U326,IF('[1]Berechnung Tim'!B61=[1]Daten!V264,[1]Daten!V326,IF('[1]Berechnung Tim'!B61=[1]Daten!W264,[1]Daten!W326,IF('[1]Berechnung Tim'!B61=[1]Daten!X264,[1]Daten!X326,IF('[1]Berechnung Tim'!B61=[1]Daten!Y264,[1]Daten!Y326,IF('[1]Berechnung Tim'!B61=[1]Daten!Z264,[1]Daten!Z326,IF('[1]Berechnung Tim'!B61=[1]Daten!AA264,[1]Daten!AA326,IF('[1]Berechnung Tim'!B61=[1]Daten!AB264,[1]Daten!AB326,IF('[1]Berechnung Tim'!B61=[1]Daten!AC264,[1]Daten!AC326,IF('[1]Berechnung Tim'!B61=[1]Daten!AD264,[1]Daten!AD326,IF('[1]Berechnung Tim'!B61=[1]Daten!AE264,[1]Daten!AE326,IF('[1]Berechnung Tim'!B61=[1]Daten!AF264,[1]Daten!AF326,IF('[1]Berechnung Tim'!B61=[1]Daten!AG264,[1]Daten!AG326,IF('[1]Berechnung Tim'!B61=[1]Daten!AH264,[1]Daten!AH326,IF('[1]Berechnung Tim'!B61=[1]Daten!AI264,[1]Daten!AI326,IF('[1]Berechnung Tim'!B61=[1]Daten!AJ264,[1]Daten!AJ326,IF('[1]Berechnung Tim'!B61=[1]Daten!AK264,[1]Daten!AK326,IF('[1]Berechnung Tim'!B61=[1]Daten!AL264,[1]Daten!AL326,IF('[1]Berechnung Tim'!B61=[1]Daten!AM264,[1]Daten!AM326,IF('[1]Berechnung Tim'!B61=[1]Daten!AN264,[1]Daten!AN326,IF('[1]Berechnung Tim'!B61=[1]Daten!AO264,[1]Daten!AO326,IF('[1]Berechnung Tim'!B61=[1]Daten!AP264,[1]Daten!AP326,IF('[1]Berechnung Tim'!B61=[1]Daten!AQ264,[1]Daten!AQ326,IF('[1]Berechnung Tim'!B61=[1]Daten!AR264,[1]Daten!AR326,IF('[1]Berechnung Tim'!B61=[1]Daten!AS264,[1]Daten!AS326,IF('[1]Berechnung Tim'!B61=[1]Daten!AT264,[1]Daten!AT326,IF('[1]Berechnung Tim'!B61=[1]Daten!AU264,[1]Daten!AU326,IF('[1]Berechnung Tim'!B61=[1]Daten!AV264,[1]Daten!AVV326,IF('[1]Berechnung Tim'!B61=[1]Daten!AX264,[1]Daten!AX326,IF('[1]Berechnung Tim'!B61=[1]Daten!AY264,[1]Daten!AY326,IF('[1]Berechnung Tim'!B61=[1]Daten!AZ264,[1]Daten!AZ326,IF('[1]Berechnung Tim'!B61=[1]Daten!BA264,[1]Daten!BA326,IF('[1]Berechnung Tim'!B61=[1]Daten!BB264,[1]Daten!BB326,IF('[1]Berechnung Tim'!B61=[1]Daten!BC264,[1]Daten!BC326,IF('[1]Berechnung Tim'!B61=[1]Daten!BD264,[1]Daten!BD326,IF('[1]Berechnung Tim'!B61=[1]Daten!BE264,[1]Daten!BE326,IF('[1]Berechnung Tim'!B61=[1]Daten!BF264,[1]Daten!BF326,IF('[1]Berechnung Tim'!B61=[1]Daten!BG264,[1]Daten!BG326,IF('[1]Berechnung Tim'!B61=[1]Daten!BH264,[1]Daten!BH326,IF('[1]Berechnung Tim'!B61=[1]Daten!BI264,[1]Daten!BI326,"")))))))))))))))))))))))))))))))))))))))))))))))))))))))))))</f>
        <v>2750</v>
      </c>
      <c r="M66" s="219"/>
      <c r="N66" s="220"/>
      <c r="O66" s="219"/>
      <c r="P66" s="221"/>
      <c r="Q66" s="133"/>
      <c r="R66" s="133"/>
    </row>
    <row r="67" spans="1:18" ht="16.5" thickTop="1" thickBot="1" x14ac:dyDescent="0.3">
      <c r="B67" s="107">
        <f>IF('[1]Berechnung Tim'!B61=[1]Daten!B264,[1]Daten!B270,IF('[1]Berechnung Tim'!B61=[1]Daten!C264,[1]Daten!C270,IF('[1]Berechnung Tim'!B61=[1]Daten!D264,[1]Daten!D270,IF('[1]Berechnung Tim'!B61=[1]Daten!E264,[1]Daten!E270,IF('[1]Berechnung Tim'!B61=[1]Daten!F264,[1]Daten!F270,IF('[1]Berechnung Tim'!B61=[1]Daten!G264,[1]Daten!G270,IF('[1]Berechnung Tim'!B61=[1]Daten!H264,[1]Daten!H270,IF('[1]Berechnung Tim'!B61=[1]Daten!I264,[1]Daten!I270,IF('[1]Berechnung Tim'!B61=[1]Daten!J264,[1]Daten!J270,IF('[1]Berechnung Tim'!B61=[1]Daten!K264,[1]Daten!K270,IF('[1]Berechnung Tim'!B61=[1]Daten!L264,[1]Daten!L270,IF('[1]Berechnung Tim'!B61=[1]Daten!M264,[1]Daten!M270,IF('[1]Berechnung Tim'!B61=[1]Daten!N264,[1]Daten!N270,IF('[1]Berechnung Tim'!B61=[1]Daten!O264,[1]Daten!O270,IF('[1]Berechnung Tim'!B61=[1]Daten!P264,[1]Daten!P270,IF('[1]Berechnung Tim'!B61=[1]Daten!Q264,[1]Daten!Q270,IF('[1]Berechnung Tim'!B61=[1]Daten!R264,[1]Daten!R270,IF('[1]Berechnung Tim'!B61=[1]Daten!S264,[1]Daten!S270,IF('[1]Berechnung Tim'!B61=[1]Daten!T264,[1]Daten!T270,IF('[1]Berechnung Tim'!B61=[1]Daten!U264,[1]Daten!U270,IF('[1]Berechnung Tim'!B61=[1]Daten!V264,[1]Daten!V270,IF('[1]Berechnung Tim'!B61=[1]Daten!W264,[1]Daten!W270,IF('[1]Berechnung Tim'!B61=[1]Daten!X264,[1]Daten!X270,IF('[1]Berechnung Tim'!B61=[1]Daten!Y264,[1]Daten!Y270,IF('[1]Berechnung Tim'!B61=[1]Daten!Z264,[1]Daten!Z270,IF('[1]Berechnung Tim'!B61=[1]Daten!AA264,[1]Daten!AA270,IF('[1]Berechnung Tim'!B61=[1]Daten!AB264,[1]Daten!AB270,IF('[1]Berechnung Tim'!B61=[1]Daten!AC264,[1]Daten!AC270,IF('[1]Berechnung Tim'!B61=[1]Daten!AD264,[1]Daten!AD270,IF('[1]Berechnung Tim'!B61=[1]Daten!AE264,[1]Daten!AE270,IF('[1]Berechnung Tim'!B61=[1]Daten!AF264,[1]Daten!AF270,IF('[1]Berechnung Tim'!B61=[1]Daten!AG264,[1]Daten!AG270,IF('[1]Berechnung Tim'!B61=[1]Daten!AH264,[1]Daten!AH270,IF('[1]Berechnung Tim'!B61=[1]Daten!AI264,[1]Daten!AI270,IF('[1]Berechnung Tim'!B61=[1]Daten!AJ264,[1]Daten!AJ270,IF('[1]Berechnung Tim'!B61=[1]Daten!AK264,[1]Daten!AK270,IF('[1]Berechnung Tim'!B61=[1]Daten!AL264,[1]Daten!AL270,IF('[1]Berechnung Tim'!B61=[1]Daten!AM264,[1]Daten!AM270,IF('[1]Berechnung Tim'!B61=[1]Daten!AN264,[1]Daten!AN270,IF('[1]Berechnung Tim'!B61=[1]Daten!AO264,[1]Daten!AO270,IF('[1]Berechnung Tim'!B61=[1]Daten!AP264,[1]Daten!AP270,IF('[1]Berechnung Tim'!B61=[1]Daten!AQ264,[1]Daten!AQ270,IF('[1]Berechnung Tim'!B61=[1]Daten!AR264,[1]Daten!AR270,IF('[1]Berechnung Tim'!B61=[1]Daten!AS264,[1]Daten!AS270,IF('[1]Berechnung Tim'!B61=[1]Daten!AT264,[1]Daten!AT270,IF('[1]Berechnung Tim'!B61=[1]Daten!AU264,[1]Daten!AU270,IF('[1]Berechnung Tim'!B61=[1]Daten!AV264,[1]Daten!AVV270,IF('[1]Berechnung Tim'!B61=[1]Daten!AX264,[1]Daten!AX270,IF('[1]Berechnung Tim'!B61=[1]Daten!AY264,[1]Daten!AY270,IF('[1]Berechnung Tim'!B61=[1]Daten!AZ264,[1]Daten!AZ270,IF('[1]Berechnung Tim'!B61=[1]Daten!BA264,[1]Daten!BA270,IF('[1]Berechnung Tim'!B61=[1]Daten!BB264,[1]Daten!BB270,IF('[1]Berechnung Tim'!B61=[1]Daten!BC264,[1]Daten!BC270,IF('[1]Berechnung Tim'!B61=[1]Daten!BD264,[1]Daten!BD270,IF('[1]Berechnung Tim'!B61=[1]Daten!BE264,[1]Daten!BE270,IF('[1]Berechnung Tim'!B61=[1]Daten!BF264,[1]Daten!BF270,IF('[1]Berechnung Tim'!B61=[1]Daten!BG264,[1]Daten!BG270,IF('[1]Berechnung Tim'!B61=[1]Daten!BH264,[1]Daten!BH270,IF('[1]Berechnung Tim'!B61=[1]Daten!BI264,[1]Daten!BI270,"")))))))))))))))))))))))))))))))))))))))))))))))))))))))))))</f>
        <v>20</v>
      </c>
      <c r="C67" s="49" t="s">
        <v>300</v>
      </c>
      <c r="F67" s="128" t="s">
        <v>19</v>
      </c>
      <c r="G67" s="127">
        <f>IF('[1]Berechnung Tim'!B61=[1]Daten!B264,[1]Daten!B277,IF('[1]Berechnung Tim'!B61=[1]Daten!C264,[1]Daten!C277,IF('[1]Berechnung Tim'!B61=[1]Daten!D264,[1]Daten!D277,IF('[1]Berechnung Tim'!B61=[1]Daten!E264,[1]Daten!E277,IF('[1]Berechnung Tim'!B61=[1]Daten!F264,[1]Daten!F277,IF('[1]Berechnung Tim'!B61=[1]Daten!G264,[1]Daten!G277,IF('[1]Berechnung Tim'!B61=[1]Daten!H264,[1]Daten!H277,IF('[1]Berechnung Tim'!B61=[1]Daten!I264,[1]Daten!I277,IF('[1]Berechnung Tim'!B61=[1]Daten!J264,[1]Daten!J277,IF('[1]Berechnung Tim'!B61=[1]Daten!K264,[1]Daten!K277,IF('[1]Berechnung Tim'!B61=[1]Daten!L264,[1]Daten!L277,IF('[1]Berechnung Tim'!B61=[1]Daten!M264,[1]Daten!M277,IF('[1]Berechnung Tim'!B61=[1]Daten!N264,[1]Daten!N277,IF('[1]Berechnung Tim'!B61=[1]Daten!O264,[1]Daten!O277,IF('[1]Berechnung Tim'!B61=[1]Daten!P264,[1]Daten!P277,IF('[1]Berechnung Tim'!B61=[1]Daten!Q264,[1]Daten!Q277,IF('[1]Berechnung Tim'!B61=[1]Daten!R264,[1]Daten!R277,IF('[1]Berechnung Tim'!B61=[1]Daten!S264,[1]Daten!S277,IF('[1]Berechnung Tim'!B61=[1]Daten!T264,[1]Daten!T277,IF('[1]Berechnung Tim'!B61=[1]Daten!U264,[1]Daten!U277,IF('[1]Berechnung Tim'!B61=[1]Daten!V264,[1]Daten!V277,IF('[1]Berechnung Tim'!B61=[1]Daten!W264,[1]Daten!W277,IF('[1]Berechnung Tim'!B61=[1]Daten!X264,[1]Daten!X277,IF('[1]Berechnung Tim'!B61=[1]Daten!Y264,[1]Daten!Y277,IF('[1]Berechnung Tim'!B61=[1]Daten!Z264,[1]Daten!Z277,IF('[1]Berechnung Tim'!B61=[1]Daten!AA264,[1]Daten!AA277,IF('[1]Berechnung Tim'!B61=[1]Daten!AB264,[1]Daten!AB277,IF('[1]Berechnung Tim'!B61=[1]Daten!AC264,[1]Daten!AC277,IF('[1]Berechnung Tim'!B61=[1]Daten!AD264,[1]Daten!AD277,IF('[1]Berechnung Tim'!B61=[1]Daten!AE264,[1]Daten!AE277,IF('[1]Berechnung Tim'!B61=[1]Daten!AF264,[1]Daten!AF277,IF('[1]Berechnung Tim'!B61=[1]Daten!AG264,[1]Daten!AG277,IF('[1]Berechnung Tim'!B61=[1]Daten!AH264,[1]Daten!AH277,IF('[1]Berechnung Tim'!B61=[1]Daten!AI264,[1]Daten!AI277,IF('[1]Berechnung Tim'!B61=[1]Daten!AJ264,[1]Daten!AJ277,IF('[1]Berechnung Tim'!B61=[1]Daten!AK264,[1]Daten!AK277,IF('[1]Berechnung Tim'!B61=[1]Daten!AL264,[1]Daten!AL277,IF('[1]Berechnung Tim'!B61=[1]Daten!AM264,[1]Daten!AM277,IF('[1]Berechnung Tim'!B61=[1]Daten!AN264,[1]Daten!AN277,IF('[1]Berechnung Tim'!B61=[1]Daten!AO264,[1]Daten!AO277,IF('[1]Berechnung Tim'!B61=[1]Daten!AP264,[1]Daten!AP277,IF('[1]Berechnung Tim'!B61=[1]Daten!AQ264,[1]Daten!AQ277,IF('[1]Berechnung Tim'!B61=[1]Daten!AR264,[1]Daten!AR277,IF('[1]Berechnung Tim'!B61=[1]Daten!AS264,[1]Daten!AS277,IF('[1]Berechnung Tim'!B61=[1]Daten!AT264,[1]Daten!AT277,IF('[1]Berechnung Tim'!B61=[1]Daten!AU264,[1]Daten!AU277,IF('[1]Berechnung Tim'!B61=[1]Daten!AV264,[1]Daten!AVV277,IF('[1]Berechnung Tim'!B61=[1]Daten!AX264,[1]Daten!AX277,IF('[1]Berechnung Tim'!B61=[1]Daten!AY264,[1]Daten!AY277,IF('[1]Berechnung Tim'!B61=[1]Daten!AZ264,[1]Daten!AZ277,IF('[1]Berechnung Tim'!B61=[1]Daten!BA264,[1]Daten!BA277,IF('[1]Berechnung Tim'!B61=[1]Daten!BB264,[1]Daten!BB277,IF('[1]Berechnung Tim'!B61=[1]Daten!BC264,[1]Daten!BC277,IF('[1]Berechnung Tim'!B61=[1]Daten!BD264,[1]Daten!BD277,IF('[1]Berechnung Tim'!B61=[1]Daten!BE264,[1]Daten!BE277,IF('[1]Berechnung Tim'!B61=[1]Daten!BF264,[1]Daten!BF277,IF('[1]Berechnung Tim'!B61=[1]Daten!BG264,[1]Daten!BG277,IF('[1]Berechnung Tim'!B61=[1]Daten!BH264,[1]Daten!BH277,IF('[1]Berechnung Tim'!B61=[1]Daten!BI264,[1]Daten!BI277,"")))))))))))))))))))))))))))))))))))))))))))))))))))))))))))</f>
        <v>32</v>
      </c>
      <c r="H67" s="128" t="s">
        <v>7</v>
      </c>
      <c r="I67" s="127">
        <f>IF('[1]Berechnung Tim'!B61=[1]Daten!B264,[1]Daten!B302,IF('[1]Berechnung Tim'!B61=[1]Daten!C264,[1]Daten!C302,IF('[1]Berechnung Tim'!B61=[1]Daten!D264,[1]Daten!D302,IF('[1]Berechnung Tim'!B61=[1]Daten!E264,[1]Daten!E302,IF('[1]Berechnung Tim'!B61=[1]Daten!F264,[1]Daten!F302,IF('[1]Berechnung Tim'!B61=[1]Daten!G264,[1]Daten!G302,IF('[1]Berechnung Tim'!B61=[1]Daten!H264,[1]Daten!H302,IF('[1]Berechnung Tim'!B61=[1]Daten!I264,[1]Daten!I302,IF('[1]Berechnung Tim'!B61=[1]Daten!J264,[1]Daten!J302,IF('[1]Berechnung Tim'!B61=[1]Daten!K264,[1]Daten!K302,IF('[1]Berechnung Tim'!B61=[1]Daten!L264,[1]Daten!L302,IF('[1]Berechnung Tim'!B61=[1]Daten!M264,[1]Daten!M302,IF('[1]Berechnung Tim'!B61=[1]Daten!N264,[1]Daten!N302,IF('[1]Berechnung Tim'!B61=[1]Daten!O264,[1]Daten!O302,IF('[1]Berechnung Tim'!B61=[1]Daten!P264,[1]Daten!P302,IF('[1]Berechnung Tim'!B61=[1]Daten!Q264,[1]Daten!Q302,IF('[1]Berechnung Tim'!B61=[1]Daten!R264,[1]Daten!R302,IF('[1]Berechnung Tim'!B61=[1]Daten!S264,[1]Daten!S302,IF('[1]Berechnung Tim'!B61=[1]Daten!T264,[1]Daten!T302,IF('[1]Berechnung Tim'!B61=[1]Daten!U264,[1]Daten!U302,IF('[1]Berechnung Tim'!B61=[1]Daten!V264,[1]Daten!V302,IF('[1]Berechnung Tim'!B61=[1]Daten!W264,[1]Daten!W302,IF('[1]Berechnung Tim'!B61=[1]Daten!X264,[1]Daten!X302,IF('[1]Berechnung Tim'!B61=[1]Daten!Y264,[1]Daten!Y302,IF('[1]Berechnung Tim'!B61=[1]Daten!Z264,[1]Daten!Z302,IF('[1]Berechnung Tim'!B61=[1]Daten!AA264,[1]Daten!AA302,IF('[1]Berechnung Tim'!B61=[1]Daten!AB264,[1]Daten!AB302,IF('[1]Berechnung Tim'!B61=[1]Daten!AC264,[1]Daten!AC302,IF('[1]Berechnung Tim'!B61=[1]Daten!AD264,[1]Daten!AD302,IF('[1]Berechnung Tim'!B61=[1]Daten!AE264,[1]Daten!AE302,IF('[1]Berechnung Tim'!B61=[1]Daten!AF264,[1]Daten!AF302,IF('[1]Berechnung Tim'!B61=[1]Daten!AG264,[1]Daten!AG302,IF('[1]Berechnung Tim'!B61=[1]Daten!AH264,[1]Daten!AH302,IF('[1]Berechnung Tim'!B61=[1]Daten!AI264,[1]Daten!AI302,IF('[1]Berechnung Tim'!B61=[1]Daten!AJ264,[1]Daten!AJ302,IF('[1]Berechnung Tim'!B61=[1]Daten!AK264,[1]Daten!AK302,IF('[1]Berechnung Tim'!B61=[1]Daten!AL264,[1]Daten!AL302,IF('[1]Berechnung Tim'!B61=[1]Daten!AM264,[1]Daten!AM302,IF('[1]Berechnung Tim'!B61=[1]Daten!AN264,[1]Daten!AN302,IF('[1]Berechnung Tim'!B61=[1]Daten!AO264,[1]Daten!AO302,IF('[1]Berechnung Tim'!B61=[1]Daten!AP264,[1]Daten!AP302,IF('[1]Berechnung Tim'!B61=[1]Daten!AQ264,[1]Daten!AQ302,IF('[1]Berechnung Tim'!B61=[1]Daten!AR264,[1]Daten!AR302,IF('[1]Berechnung Tim'!B61=[1]Daten!AS264,[1]Daten!AS302,IF('[1]Berechnung Tim'!B61=[1]Daten!AT264,[1]Daten!AT302,IF('[1]Berechnung Tim'!B61=[1]Daten!AU264,[1]Daten!AU302,IF('[1]Berechnung Tim'!B61=[1]Daten!AV264,[1]Daten!AVV302,IF('[1]Berechnung Tim'!B61=[1]Daten!AX264,[1]Daten!AX302,IF('[1]Berechnung Tim'!B61=[1]Daten!AY264,[1]Daten!AY302,IF('[1]Berechnung Tim'!B61=[1]Daten!AZ264,[1]Daten!AZ302,IF('[1]Berechnung Tim'!B61=[1]Daten!BA264,[1]Daten!BA302,IF('[1]Berechnung Tim'!B61=[1]Daten!BB264,[1]Daten!BB302,IF('[1]Berechnung Tim'!B61=[1]Daten!BC264,[1]Daten!BC302,IF('[1]Berechnung Tim'!B61=[1]Daten!BD264,[1]Daten!BD302,IF('[1]Berechnung Tim'!B61=[1]Daten!BE264,[1]Daten!BE302,IF('[1]Berechnung Tim'!B61=[1]Daten!BF264,[1]Daten!BF302,IF('[1]Berechnung Tim'!B61=[1]Daten!BG264,[1]Daten!BG302,IF('[1]Berechnung Tim'!B61=[1]Daten!BH264,[1]Daten!BH302,IF('[1]Berechnung Tim'!B61=[1]Daten!BI264,[1]Daten!BI302,"")))))))))))))))))))))))))))))))))))))))))))))))))))))))))))</f>
        <v>60</v>
      </c>
      <c r="J67" s="128" t="s">
        <v>15</v>
      </c>
      <c r="K67" s="127">
        <f>IF('[1]Berechnung Tim'!B61=[1]Daten!B264,[1]Daten!B327,IF('[1]Berechnung Tim'!B61=[1]Daten!C264,[1]Daten!C327,IF('[1]Berechnung Tim'!B61=[1]Daten!D264,[1]Daten!D327,IF('[1]Berechnung Tim'!B61=[1]Daten!E264,[1]Daten!E327,IF('[1]Berechnung Tim'!B61=[1]Daten!F264,[1]Daten!F327,IF('[1]Berechnung Tim'!B61=[1]Daten!G264,[1]Daten!G327,IF('[1]Berechnung Tim'!B61=[1]Daten!H264,[1]Daten!H327,IF('[1]Berechnung Tim'!B61=[1]Daten!I264,[1]Daten!I327,IF('[1]Berechnung Tim'!B61=[1]Daten!J264,[1]Daten!J327,IF('[1]Berechnung Tim'!B61=[1]Daten!K264,[1]Daten!K327,IF('[1]Berechnung Tim'!B61=[1]Daten!L264,[1]Daten!L327,IF('[1]Berechnung Tim'!B61=[1]Daten!M264,[1]Daten!M327,IF('[1]Berechnung Tim'!B61=[1]Daten!N264,[1]Daten!N327,IF('[1]Berechnung Tim'!B61=[1]Daten!O264,[1]Daten!O327,IF('[1]Berechnung Tim'!B61=[1]Daten!P264,[1]Daten!P327,IF('[1]Berechnung Tim'!B61=[1]Daten!Q264,[1]Daten!Q327,IF('[1]Berechnung Tim'!B61=[1]Daten!R264,[1]Daten!R327,IF('[1]Berechnung Tim'!B61=[1]Daten!S264,[1]Daten!S327,IF('[1]Berechnung Tim'!B61=[1]Daten!T264,[1]Daten!T327,IF('[1]Berechnung Tim'!B61=[1]Daten!U264,[1]Daten!U327,IF('[1]Berechnung Tim'!B61=[1]Daten!V264,[1]Daten!V327,IF('[1]Berechnung Tim'!B61=[1]Daten!W264,[1]Daten!W327,IF('[1]Berechnung Tim'!B61=[1]Daten!X264,[1]Daten!X327,IF('[1]Berechnung Tim'!B61=[1]Daten!Y264,[1]Daten!Y327,IF('[1]Berechnung Tim'!B61=[1]Daten!Z264,[1]Daten!Z327,IF('[1]Berechnung Tim'!B61=[1]Daten!AA264,[1]Daten!AA327,IF('[1]Berechnung Tim'!B61=[1]Daten!AB264,[1]Daten!AB327,IF('[1]Berechnung Tim'!B61=[1]Daten!AC264,[1]Daten!AC327,IF('[1]Berechnung Tim'!B61=[1]Daten!AD264,[1]Daten!AD327,IF('[1]Berechnung Tim'!B61=[1]Daten!AE264,[1]Daten!AE327,IF('[1]Berechnung Tim'!B61=[1]Daten!AF264,[1]Daten!AF327,IF('[1]Berechnung Tim'!B61=[1]Daten!AG264,[1]Daten!AG327,IF('[1]Berechnung Tim'!B61=[1]Daten!AH264,[1]Daten!AH327,IF('[1]Berechnung Tim'!B61=[1]Daten!AI264,[1]Daten!AI327,IF('[1]Berechnung Tim'!B61=[1]Daten!AJ264,[1]Daten!AJ327,IF('[1]Berechnung Tim'!B61=[1]Daten!AK264,[1]Daten!AK327,IF('[1]Berechnung Tim'!B61=[1]Daten!AL264,[1]Daten!AL327,IF('[1]Berechnung Tim'!B61=[1]Daten!AM264,[1]Daten!AM327,IF('[1]Berechnung Tim'!B61=[1]Daten!AN264,[1]Daten!AN327,IF('[1]Berechnung Tim'!B61=[1]Daten!AO264,[1]Daten!AO327,IF('[1]Berechnung Tim'!B61=[1]Daten!AP264,[1]Daten!AP327,IF('[1]Berechnung Tim'!B61=[1]Daten!AQ264,[1]Daten!AQ327,IF('[1]Berechnung Tim'!B61=[1]Daten!AR264,[1]Daten!AR327,IF('[1]Berechnung Tim'!B61=[1]Daten!AS264,[1]Daten!AS327,IF('[1]Berechnung Tim'!B61=[1]Daten!AT264,[1]Daten!AT327,IF('[1]Berechnung Tim'!B61=[1]Daten!AU264,[1]Daten!AU327,IF('[1]Berechnung Tim'!B61=[1]Daten!AV264,[1]Daten!AVV327,IF('[1]Berechnung Tim'!B61=[1]Daten!AX264,[1]Daten!AX327,IF('[1]Berechnung Tim'!B61=[1]Daten!AY264,[1]Daten!AY327,IF('[1]Berechnung Tim'!B61=[1]Daten!AZ264,[1]Daten!AZ327,IF('[1]Berechnung Tim'!B61=[1]Daten!BA264,[1]Daten!BA327,IF('[1]Berechnung Tim'!B61=[1]Daten!BB264,[1]Daten!BB327,IF('[1]Berechnung Tim'!B61=[1]Daten!BC264,[1]Daten!BC327,IF('[1]Berechnung Tim'!B61=[1]Daten!BD264,[1]Daten!BD327,IF('[1]Berechnung Tim'!B61=[1]Daten!BE264,[1]Daten!BE327,IF('[1]Berechnung Tim'!B61=[1]Daten!BF264,[1]Daten!BF327,IF('[1]Berechnung Tim'!B61=[1]Daten!BG264,[1]Daten!BG327,IF('[1]Berechnung Tim'!B61=[1]Daten!BH264,[1]Daten!BH327,IF('[1]Berechnung Tim'!B61=[1]Daten!BI264,[1]Daten!BI327,"")))))))))))))))))))))))))))))))))))))))))))))))))))))))))))</f>
        <v>64</v>
      </c>
      <c r="M67" s="219"/>
      <c r="N67" s="220"/>
      <c r="O67" s="219"/>
      <c r="P67" s="221"/>
      <c r="Q67" s="133"/>
      <c r="R67" s="133"/>
    </row>
    <row r="68" spans="1:18" ht="17.25" thickTop="1" thickBot="1" x14ac:dyDescent="0.3">
      <c r="A68" s="109"/>
      <c r="B68" s="114" t="s">
        <v>217</v>
      </c>
      <c r="C68" s="115"/>
      <c r="F68" s="128" t="s">
        <v>37</v>
      </c>
      <c r="G68" s="127">
        <f>IF('[1]Berechnung Tim'!B61=[1]Daten!B264,[1]Daten!B278,IF('[1]Berechnung Tim'!B61=[1]Daten!C264,[1]Daten!C278,IF('[1]Berechnung Tim'!B61=[1]Daten!D264,[1]Daten!D278,IF('[1]Berechnung Tim'!B61=[1]Daten!E264,[1]Daten!E278,IF('[1]Berechnung Tim'!B61=[1]Daten!F264,[1]Daten!F278,IF('[1]Berechnung Tim'!B61=[1]Daten!G264,[1]Daten!G278,IF('[1]Berechnung Tim'!B61=[1]Daten!H264,[1]Daten!H278,IF('[1]Berechnung Tim'!B61=[1]Daten!I264,[1]Daten!I278,IF('[1]Berechnung Tim'!B61=[1]Daten!J264,[1]Daten!J278,IF('[1]Berechnung Tim'!B61=[1]Daten!K264,[1]Daten!K278,IF('[1]Berechnung Tim'!B61=[1]Daten!L264,[1]Daten!L278,IF('[1]Berechnung Tim'!B61=[1]Daten!M264,[1]Daten!M278,IF('[1]Berechnung Tim'!B61=[1]Daten!N264,[1]Daten!N278,IF('[1]Berechnung Tim'!B61=[1]Daten!O264,[1]Daten!O278,IF('[1]Berechnung Tim'!B61=[1]Daten!P264,[1]Daten!P278,IF('[1]Berechnung Tim'!B61=[1]Daten!Q264,[1]Daten!Q278,IF('[1]Berechnung Tim'!B61=[1]Daten!R264,[1]Daten!R278,IF('[1]Berechnung Tim'!B61=[1]Daten!S264,[1]Daten!S278,IF('[1]Berechnung Tim'!B61=[1]Daten!T264,[1]Daten!T278,IF('[1]Berechnung Tim'!B61=[1]Daten!U264,[1]Daten!U278,IF('[1]Berechnung Tim'!B61=[1]Daten!V264,[1]Daten!V278,IF('[1]Berechnung Tim'!B61=[1]Daten!W264,[1]Daten!W278,IF('[1]Berechnung Tim'!B61=[1]Daten!X264,[1]Daten!X278,IF('[1]Berechnung Tim'!B61=[1]Daten!Y264,[1]Daten!Y278,IF('[1]Berechnung Tim'!B61=[1]Daten!Z264,[1]Daten!Z278,IF('[1]Berechnung Tim'!B61=[1]Daten!AA264,[1]Daten!AA278,IF('[1]Berechnung Tim'!B61=[1]Daten!AB264,[1]Daten!AB278,IF('[1]Berechnung Tim'!B61=[1]Daten!AC264,[1]Daten!AC278,IF('[1]Berechnung Tim'!B61=[1]Daten!AD264,[1]Daten!AD278,IF('[1]Berechnung Tim'!B61=[1]Daten!AE264,[1]Daten!AE278,IF('[1]Berechnung Tim'!B61=[1]Daten!AF264,[1]Daten!AF278,IF('[1]Berechnung Tim'!B61=[1]Daten!AG264,[1]Daten!AG278,IF('[1]Berechnung Tim'!B61=[1]Daten!AH264,[1]Daten!AH278,IF('[1]Berechnung Tim'!B61=[1]Daten!AI264,[1]Daten!AI278,IF('[1]Berechnung Tim'!B61=[1]Daten!AJ264,[1]Daten!AJ278,IF('[1]Berechnung Tim'!B61=[1]Daten!AK264,[1]Daten!AK278,IF('[1]Berechnung Tim'!B61=[1]Daten!AL264,[1]Daten!AL278,IF('[1]Berechnung Tim'!B61=[1]Daten!AM264,[1]Daten!AM278,IF('[1]Berechnung Tim'!B61=[1]Daten!AN264,[1]Daten!AN278,IF('[1]Berechnung Tim'!B61=[1]Daten!AO264,[1]Daten!AO278,IF('[1]Berechnung Tim'!B61=[1]Daten!AP264,[1]Daten!AP278,IF('[1]Berechnung Tim'!B61=[1]Daten!AQ264,[1]Daten!AQ278,IF('[1]Berechnung Tim'!B61=[1]Daten!AR264,[1]Daten!AR278,IF('[1]Berechnung Tim'!B61=[1]Daten!AS264,[1]Daten!AS278,IF('[1]Berechnung Tim'!B61=[1]Daten!AT264,[1]Daten!AT278,IF('[1]Berechnung Tim'!B61=[1]Daten!AU264,[1]Daten!AU278,IF('[1]Berechnung Tim'!B61=[1]Daten!AV264,[1]Daten!AVV278,IF('[1]Berechnung Tim'!B61=[1]Daten!AX264,[1]Daten!AX278,IF('[1]Berechnung Tim'!B61=[1]Daten!AY264,[1]Daten!AY278,IF('[1]Berechnung Tim'!B61=[1]Daten!AZ264,[1]Daten!AZ278,IF('[1]Berechnung Tim'!B61=[1]Daten!BA264,[1]Daten!BA278,IF('[1]Berechnung Tim'!B61=[1]Daten!BB264,[1]Daten!BB278,IF('[1]Berechnung Tim'!B61=[1]Daten!BC264,[1]Daten!BC278,IF('[1]Berechnung Tim'!B61=[1]Daten!BD264,[1]Daten!BD278,IF('[1]Berechnung Tim'!B61=[1]Daten!BE264,[1]Daten!BE278,IF('[1]Berechnung Tim'!B61=[1]Daten!BF264,[1]Daten!BF278,IF('[1]Berechnung Tim'!B61=[1]Daten!BG264,[1]Daten!BG278,IF('[1]Berechnung Tim'!B61=[1]Daten!BH264,[1]Daten!BH278,IF('[1]Berechnung Tim'!B61=[1]Daten!BI264,[1]Daten!BI278,"")))))))))))))))))))))))))))))))))))))))))))))))))))))))))))</f>
        <v>160</v>
      </c>
      <c r="H68" s="128" t="s">
        <v>11</v>
      </c>
      <c r="I68" s="127">
        <f>IF('[1]Berechnung Tim'!B61=[1]Daten!B264,[1]Daten!B303,IF('[1]Berechnung Tim'!B61=[1]Daten!C264,[1]Daten!C303,IF('[1]Berechnung Tim'!B61=[1]Daten!D264,[1]Daten!D303,IF('[1]Berechnung Tim'!B61=[1]Daten!E264,[1]Daten!E303,IF('[1]Berechnung Tim'!B61=[1]Daten!F264,[1]Daten!F303,IF('[1]Berechnung Tim'!B61=[1]Daten!G264,[1]Daten!G303,IF('[1]Berechnung Tim'!B61=[1]Daten!H264,[1]Daten!H303,IF('[1]Berechnung Tim'!B61=[1]Daten!I264,[1]Daten!I303,IF('[1]Berechnung Tim'!B61=[1]Daten!J264,[1]Daten!J303,IF('[1]Berechnung Tim'!B61=[1]Daten!K264,[1]Daten!K303,IF('[1]Berechnung Tim'!B61=[1]Daten!L264,[1]Daten!L303,IF('[1]Berechnung Tim'!B61=[1]Daten!M264,[1]Daten!M303,IF('[1]Berechnung Tim'!B61=[1]Daten!N264,[1]Daten!N303,IF('[1]Berechnung Tim'!B61=[1]Daten!O264,[1]Daten!O303,IF('[1]Berechnung Tim'!B61=[1]Daten!P264,[1]Daten!P303,IF('[1]Berechnung Tim'!B61=[1]Daten!Q264,[1]Daten!Q303,IF('[1]Berechnung Tim'!B61=[1]Daten!R264,[1]Daten!R303,IF('[1]Berechnung Tim'!B61=[1]Daten!S264,[1]Daten!S303,IF('[1]Berechnung Tim'!B61=[1]Daten!T264,[1]Daten!T303,IF('[1]Berechnung Tim'!B61=[1]Daten!U264,[1]Daten!U303,IF('[1]Berechnung Tim'!B61=[1]Daten!V264,[1]Daten!V303,IF('[1]Berechnung Tim'!B61=[1]Daten!W264,[1]Daten!W303,IF('[1]Berechnung Tim'!B61=[1]Daten!X264,[1]Daten!X303,IF('[1]Berechnung Tim'!B61=[1]Daten!Y264,[1]Daten!Y303,IF('[1]Berechnung Tim'!B61=[1]Daten!Z264,[1]Daten!Z303,IF('[1]Berechnung Tim'!B61=[1]Daten!AA264,[1]Daten!AA303,IF('[1]Berechnung Tim'!B61=[1]Daten!AB264,[1]Daten!AB303,IF('[1]Berechnung Tim'!B61=[1]Daten!AC264,[1]Daten!AC303,IF('[1]Berechnung Tim'!B61=[1]Daten!AD264,[1]Daten!AD303,IF('[1]Berechnung Tim'!B61=[1]Daten!AE264,[1]Daten!AE303,IF('[1]Berechnung Tim'!B61=[1]Daten!AF264,[1]Daten!AF303,IF('[1]Berechnung Tim'!B61=[1]Daten!AG264,[1]Daten!AG303,IF('[1]Berechnung Tim'!B61=[1]Daten!AH264,[1]Daten!AH303,IF('[1]Berechnung Tim'!B61=[1]Daten!AI264,[1]Daten!AI303,IF('[1]Berechnung Tim'!B61=[1]Daten!AJ264,[1]Daten!AJ303,IF('[1]Berechnung Tim'!B61=[1]Daten!AK264,[1]Daten!AK303,IF('[1]Berechnung Tim'!B61=[1]Daten!AL264,[1]Daten!AL303,IF('[1]Berechnung Tim'!B61=[1]Daten!AM264,[1]Daten!AM303,IF('[1]Berechnung Tim'!B61=[1]Daten!AN264,[1]Daten!AN303,IF('[1]Berechnung Tim'!B61=[1]Daten!AO264,[1]Daten!AO303,IF('[1]Berechnung Tim'!B61=[1]Daten!AP264,[1]Daten!AP303,IF('[1]Berechnung Tim'!B61=[1]Daten!AQ264,[1]Daten!AQ303,IF('[1]Berechnung Tim'!B61=[1]Daten!AR264,[1]Daten!AR303,IF('[1]Berechnung Tim'!B61=[1]Daten!AS264,[1]Daten!AS303,IF('[1]Berechnung Tim'!B61=[1]Daten!AT264,[1]Daten!AT303,IF('[1]Berechnung Tim'!B61=[1]Daten!AU264,[1]Daten!AU303,IF('[1]Berechnung Tim'!B61=[1]Daten!AV264,[1]Daten!AVV303,IF('[1]Berechnung Tim'!B61=[1]Daten!AX264,[1]Daten!AX303,IF('[1]Berechnung Tim'!B61=[1]Daten!AY264,[1]Daten!AY303,IF('[1]Berechnung Tim'!B61=[1]Daten!AZ264,[1]Daten!AZ303,IF('[1]Berechnung Tim'!B61=[1]Daten!BA264,[1]Daten!BA303,IF('[1]Berechnung Tim'!B61=[1]Daten!BB264,[1]Daten!BB303,IF('[1]Berechnung Tim'!B61=[1]Daten!BC264,[1]Daten!BC303,IF('[1]Berechnung Tim'!B61=[1]Daten!BD264,[1]Daten!BD303,IF('[1]Berechnung Tim'!B61=[1]Daten!BE264,[1]Daten!BE303,IF('[1]Berechnung Tim'!B61=[1]Daten!BF264,[1]Daten!BF303,IF('[1]Berechnung Tim'!B61=[1]Daten!BG264,[1]Daten!BG303,IF('[1]Berechnung Tim'!B61=[1]Daten!BH264,[1]Daten!BH303,IF('[1]Berechnung Tim'!B61=[1]Daten!BI264,[1]Daten!BI303,"")))))))))))))))))))))))))))))))))))))))))))))))))))))))))))</f>
        <v>152</v>
      </c>
      <c r="J68" s="128" t="s">
        <v>25</v>
      </c>
      <c r="K68" s="127">
        <f>IF('[1]Berechnung Tim'!B61=[1]Daten!B264,[1]Daten!B328,IF('[1]Berechnung Tim'!B61=[1]Daten!C264,[1]Daten!C328,IF('[1]Berechnung Tim'!B61=[1]Daten!D264,[1]Daten!D328,IF('[1]Berechnung Tim'!B61=[1]Daten!E264,[1]Daten!E328,IF('[1]Berechnung Tim'!B61=[1]Daten!F264,[1]Daten!F328,IF('[1]Berechnung Tim'!B61=[1]Daten!G264,[1]Daten!G328,IF('[1]Berechnung Tim'!B61=[1]Daten!H264,[1]Daten!H328,IF('[1]Berechnung Tim'!B61=[1]Daten!I264,[1]Daten!I328,IF('[1]Berechnung Tim'!B61=[1]Daten!J264,[1]Daten!J328,IF('[1]Berechnung Tim'!B61=[1]Daten!K264,[1]Daten!K328,IF('[1]Berechnung Tim'!B61=[1]Daten!L264,[1]Daten!L328,IF('[1]Berechnung Tim'!B61=[1]Daten!M264,[1]Daten!M328,IF('[1]Berechnung Tim'!B61=[1]Daten!N264,[1]Daten!N328,IF('[1]Berechnung Tim'!B61=[1]Daten!O264,[1]Daten!O328,IF('[1]Berechnung Tim'!B61=[1]Daten!P264,[1]Daten!P328,IF('[1]Berechnung Tim'!B61=[1]Daten!Q264,[1]Daten!Q328,IF('[1]Berechnung Tim'!B61=[1]Daten!R264,[1]Daten!R328,IF('[1]Berechnung Tim'!B61=[1]Daten!S264,[1]Daten!S328,IF('[1]Berechnung Tim'!B61=[1]Daten!T264,[1]Daten!T328,IF('[1]Berechnung Tim'!B61=[1]Daten!U264,[1]Daten!U328,IF('[1]Berechnung Tim'!B61=[1]Daten!V264,[1]Daten!V328,IF('[1]Berechnung Tim'!B61=[1]Daten!W264,[1]Daten!W328,IF('[1]Berechnung Tim'!B61=[1]Daten!X264,[1]Daten!X328,IF('[1]Berechnung Tim'!B61=[1]Daten!Y264,[1]Daten!Y328,IF('[1]Berechnung Tim'!B61=[1]Daten!Z264,[1]Daten!Z328,IF('[1]Berechnung Tim'!B61=[1]Daten!AA264,[1]Daten!AA328,IF('[1]Berechnung Tim'!B61=[1]Daten!AB264,[1]Daten!AB328,IF('[1]Berechnung Tim'!B61=[1]Daten!AC264,[1]Daten!AC328,IF('[1]Berechnung Tim'!B61=[1]Daten!AD264,[1]Daten!AD328,IF('[1]Berechnung Tim'!B61=[1]Daten!AE264,[1]Daten!AE328,IF('[1]Berechnung Tim'!B61=[1]Daten!AF264,[1]Daten!AF328,IF('[1]Berechnung Tim'!B61=[1]Daten!AG264,[1]Daten!AG328,IF('[1]Berechnung Tim'!B61=[1]Daten!AH264,[1]Daten!AH328,IF('[1]Berechnung Tim'!B61=[1]Daten!AI264,[1]Daten!AI328,IF('[1]Berechnung Tim'!B61=[1]Daten!AJ264,[1]Daten!AJ328,IF('[1]Berechnung Tim'!B61=[1]Daten!AK264,[1]Daten!AK328,IF('[1]Berechnung Tim'!B61=[1]Daten!AL264,[1]Daten!AL328,IF('[1]Berechnung Tim'!B61=[1]Daten!AM264,[1]Daten!AM328,IF('[1]Berechnung Tim'!B61=[1]Daten!AN264,[1]Daten!AN328,IF('[1]Berechnung Tim'!B61=[1]Daten!AO264,[1]Daten!AO328,IF('[1]Berechnung Tim'!B61=[1]Daten!AP264,[1]Daten!AP328,IF('[1]Berechnung Tim'!B61=[1]Daten!AQ264,[1]Daten!AQ328,IF('[1]Berechnung Tim'!B61=[1]Daten!AR264,[1]Daten!AR328,IF('[1]Berechnung Tim'!B61=[1]Daten!AS264,[1]Daten!AS328,IF('[1]Berechnung Tim'!B61=[1]Daten!AT264,[1]Daten!AT328,IF('[1]Berechnung Tim'!B61=[1]Daten!AU264,[1]Daten!AU328,IF('[1]Berechnung Tim'!B61=[1]Daten!AV264,[1]Daten!AVV328,IF('[1]Berechnung Tim'!B61=[1]Daten!AX264,[1]Daten!AX328,IF('[1]Berechnung Tim'!B61=[1]Daten!AY264,[1]Daten!AY328,IF('[1]Berechnung Tim'!B61=[1]Daten!AZ264,[1]Daten!AZ328,IF('[1]Berechnung Tim'!B61=[1]Daten!BA264,[1]Daten!BA328,IF('[1]Berechnung Tim'!B61=[1]Daten!BB264,[1]Daten!BB328,IF('[1]Berechnung Tim'!B61=[1]Daten!BC264,[1]Daten!BC328,IF('[1]Berechnung Tim'!B61=[1]Daten!BD264,[1]Daten!BD328,IF('[1]Berechnung Tim'!B61=[1]Daten!BE264,[1]Daten!BE328,IF('[1]Berechnung Tim'!B61=[1]Daten!BF264,[1]Daten!BF328,IF('[1]Berechnung Tim'!B61=[1]Daten!BG264,[1]Daten!BG328,IF('[1]Berechnung Tim'!B61=[1]Daten!BH264,[1]Daten!BH328,IF('[1]Berechnung Tim'!B61=[1]Daten!BI264,[1]Daten!BI328,"")))))))))))))))))))))))))))))))))))))))))))))))))))))))))))</f>
        <v>368</v>
      </c>
      <c r="L68" s="42"/>
      <c r="M68" s="219"/>
      <c r="N68" s="219"/>
      <c r="O68" s="219"/>
      <c r="P68" s="221"/>
      <c r="Q68" s="133"/>
      <c r="R68" s="133"/>
    </row>
    <row r="69" spans="1:18" ht="16.5" thickTop="1" thickBot="1" x14ac:dyDescent="0.3">
      <c r="A69" s="110"/>
      <c r="B69" s="116"/>
      <c r="C69" s="124" t="s">
        <v>418</v>
      </c>
      <c r="F69" s="128" t="s">
        <v>38</v>
      </c>
      <c r="G69" s="127">
        <f>IF('[1]Berechnung Tim'!B61=[1]Daten!B264,[1]Daten!B279,IF('[1]Berechnung Tim'!B61=[1]Daten!C264,[1]Daten!C279,IF('[1]Berechnung Tim'!B61=[1]Daten!D264,[1]Daten!D279,IF('[1]Berechnung Tim'!B61=[1]Daten!E264,[1]Daten!E279,IF('[1]Berechnung Tim'!B61=[1]Daten!F264,[1]Daten!F279,IF('[1]Berechnung Tim'!B61=[1]Daten!G264,[1]Daten!G279,IF('[1]Berechnung Tim'!B61=[1]Daten!H264,[1]Daten!H279,IF('[1]Berechnung Tim'!B61=[1]Daten!I264,[1]Daten!I279,IF('[1]Berechnung Tim'!B61=[1]Daten!J264,[1]Daten!J279,IF('[1]Berechnung Tim'!B61=[1]Daten!K264,[1]Daten!K279,IF('[1]Berechnung Tim'!B61=[1]Daten!L264,[1]Daten!L279,IF('[1]Berechnung Tim'!B61=[1]Daten!M264,[1]Daten!M279,IF('[1]Berechnung Tim'!B61=[1]Daten!N264,[1]Daten!N279,IF('[1]Berechnung Tim'!B61=[1]Daten!O264,[1]Daten!O279,IF('[1]Berechnung Tim'!B61=[1]Daten!P264,[1]Daten!P279,IF('[1]Berechnung Tim'!B61=[1]Daten!Q264,[1]Daten!Q279,IF('[1]Berechnung Tim'!B61=[1]Daten!R264,[1]Daten!R279,IF('[1]Berechnung Tim'!B61=[1]Daten!S264,[1]Daten!S279,IF('[1]Berechnung Tim'!B61=[1]Daten!T264,[1]Daten!T279,IF('[1]Berechnung Tim'!B61=[1]Daten!U264,[1]Daten!U279,IF('[1]Berechnung Tim'!B61=[1]Daten!V264,[1]Daten!V279,IF('[1]Berechnung Tim'!B61=[1]Daten!W264,[1]Daten!W279,IF('[1]Berechnung Tim'!B61=[1]Daten!X264,[1]Daten!X279,IF('[1]Berechnung Tim'!B61=[1]Daten!Y264,[1]Daten!Y279,IF('[1]Berechnung Tim'!B61=[1]Daten!Z264,[1]Daten!Z279,IF('[1]Berechnung Tim'!B61=[1]Daten!AA264,[1]Daten!AA279,IF('[1]Berechnung Tim'!B61=[1]Daten!AB264,[1]Daten!AB279,IF('[1]Berechnung Tim'!B61=[1]Daten!AC264,[1]Daten!AC279,IF('[1]Berechnung Tim'!B61=[1]Daten!AD264,[1]Daten!AD279,IF('[1]Berechnung Tim'!B61=[1]Daten!AE264,[1]Daten!AE279,IF('[1]Berechnung Tim'!B61=[1]Daten!AF264,[1]Daten!AF279,IF('[1]Berechnung Tim'!B61=[1]Daten!AG264,[1]Daten!AG279,IF('[1]Berechnung Tim'!B61=[1]Daten!AH264,[1]Daten!AH279,IF('[1]Berechnung Tim'!B61=[1]Daten!AI264,[1]Daten!AI279,IF('[1]Berechnung Tim'!B61=[1]Daten!AJ264,[1]Daten!AJ279,IF('[1]Berechnung Tim'!B61=[1]Daten!AK264,[1]Daten!AK279,IF('[1]Berechnung Tim'!B61=[1]Daten!AL264,[1]Daten!AL279,IF('[1]Berechnung Tim'!B61=[1]Daten!AM264,[1]Daten!AM279,IF('[1]Berechnung Tim'!B61=[1]Daten!AN264,[1]Daten!AN279,IF('[1]Berechnung Tim'!B61=[1]Daten!AO264,[1]Daten!AO279,IF('[1]Berechnung Tim'!B61=[1]Daten!AP264,[1]Daten!AP279,IF('[1]Berechnung Tim'!B61=[1]Daten!AQ264,[1]Daten!AQ279,IF('[1]Berechnung Tim'!B61=[1]Daten!AR264,[1]Daten!AR279,IF('[1]Berechnung Tim'!B61=[1]Daten!AS264,[1]Daten!AS279,IF('[1]Berechnung Tim'!B61=[1]Daten!AT264,[1]Daten!AT279,IF('[1]Berechnung Tim'!B61=[1]Daten!AU264,[1]Daten!AU279,IF('[1]Berechnung Tim'!B61=[1]Daten!AV264,[1]Daten!AVV279,IF('[1]Berechnung Tim'!B61=[1]Daten!AX264,[1]Daten!AX279,IF('[1]Berechnung Tim'!B61=[1]Daten!AY264,[1]Daten!AY279,IF('[1]Berechnung Tim'!B61=[1]Daten!AZ264,[1]Daten!AZ279,IF('[1]Berechnung Tim'!B61=[1]Daten!BA264,[1]Daten!BA279,IF('[1]Berechnung Tim'!B61=[1]Daten!BB264,[1]Daten!BB279,IF('[1]Berechnung Tim'!B61=[1]Daten!BC264,[1]Daten!BC279,IF('[1]Berechnung Tim'!B61=[1]Daten!BD264,[1]Daten!BD279,IF('[1]Berechnung Tim'!B61=[1]Daten!BE264,[1]Daten!BE279,IF('[1]Berechnung Tim'!B61=[1]Daten!BF264,[1]Daten!BF279,IF('[1]Berechnung Tim'!B61=[1]Daten!BG264,[1]Daten!BG279,IF('[1]Berechnung Tim'!B61=[1]Daten!BH264,[1]Daten!BH279,IF('[1]Berechnung Tim'!B61=[1]Daten!BI264,[1]Daten!BI279,"")))))))))))))))))))))))))))))))))))))))))))))))))))))))))))</f>
        <v>832</v>
      </c>
      <c r="H69" s="128" t="s">
        <v>12</v>
      </c>
      <c r="I69" s="127">
        <f>IF('[1]Berechnung Tim'!B61=[1]Daten!B264,[1]Daten!B304,IF('[1]Berechnung Tim'!B61=[1]Daten!C264,[1]Daten!C304,IF('[1]Berechnung Tim'!B61=[1]Daten!D264,[1]Daten!D304,IF('[1]Berechnung Tim'!B61=[1]Daten!E264,[1]Daten!E304,IF('[1]Berechnung Tim'!B61=[1]Daten!F264,[1]Daten!F304,IF('[1]Berechnung Tim'!B61=[1]Daten!G264,[1]Daten!G304,IF('[1]Berechnung Tim'!B61=[1]Daten!H264,[1]Daten!H304,IF('[1]Berechnung Tim'!B61=[1]Daten!I264,[1]Daten!I304,IF('[1]Berechnung Tim'!B61=[1]Daten!J264,[1]Daten!J304,IF('[1]Berechnung Tim'!B61=[1]Daten!K264,[1]Daten!K304,IF('[1]Berechnung Tim'!B61=[1]Daten!L264,[1]Daten!L304,IF('[1]Berechnung Tim'!B61=[1]Daten!M264,[1]Daten!M304,IF('[1]Berechnung Tim'!B61=[1]Daten!N264,[1]Daten!N304,IF('[1]Berechnung Tim'!B61=[1]Daten!O264,[1]Daten!O304,IF('[1]Berechnung Tim'!B61=[1]Daten!P264,[1]Daten!P304,IF('[1]Berechnung Tim'!B61=[1]Daten!Q264,[1]Daten!Q304,IF('[1]Berechnung Tim'!B61=[1]Daten!R264,[1]Daten!R304,IF('[1]Berechnung Tim'!B61=[1]Daten!S264,[1]Daten!S304,IF('[1]Berechnung Tim'!B61=[1]Daten!T264,[1]Daten!T304,IF('[1]Berechnung Tim'!B61=[1]Daten!U264,[1]Daten!U304,IF('[1]Berechnung Tim'!B61=[1]Daten!V264,[1]Daten!V304,IF('[1]Berechnung Tim'!B61=[1]Daten!W264,[1]Daten!W304,IF('[1]Berechnung Tim'!B61=[1]Daten!X264,[1]Daten!X304,IF('[1]Berechnung Tim'!B61=[1]Daten!Y264,[1]Daten!Y304,IF('[1]Berechnung Tim'!B61=[1]Daten!Z264,[1]Daten!Z304,IF('[1]Berechnung Tim'!B61=[1]Daten!AA264,[1]Daten!AA304,IF('[1]Berechnung Tim'!B61=[1]Daten!AB264,[1]Daten!AB304,IF('[1]Berechnung Tim'!B61=[1]Daten!AC264,[1]Daten!AC304,IF('[1]Berechnung Tim'!B61=[1]Daten!AD264,[1]Daten!AD304,IF('[1]Berechnung Tim'!B61=[1]Daten!AE264,[1]Daten!AE304,IF('[1]Berechnung Tim'!B61=[1]Daten!AF264,[1]Daten!AF304,IF('[1]Berechnung Tim'!B61=[1]Daten!AG264,[1]Daten!AG304,IF('[1]Berechnung Tim'!B61=[1]Daten!AH264,[1]Daten!AH304,IF('[1]Berechnung Tim'!B61=[1]Daten!AI264,[1]Daten!AI304,IF('[1]Berechnung Tim'!B61=[1]Daten!AJ264,[1]Daten!AJ304,IF('[1]Berechnung Tim'!B61=[1]Daten!AK264,[1]Daten!AK304,IF('[1]Berechnung Tim'!B61=[1]Daten!AL264,[1]Daten!AL304,IF('[1]Berechnung Tim'!B61=[1]Daten!AM264,[1]Daten!AM304,IF('[1]Berechnung Tim'!B61=[1]Daten!AN264,[1]Daten!AN304,IF('[1]Berechnung Tim'!B61=[1]Daten!AO264,[1]Daten!AO304,IF('[1]Berechnung Tim'!B61=[1]Daten!AP264,[1]Daten!AP304,IF('[1]Berechnung Tim'!B61=[1]Daten!AQ264,[1]Daten!AQ304,IF('[1]Berechnung Tim'!B61=[1]Daten!AR264,[1]Daten!AR304,IF('[1]Berechnung Tim'!B61=[1]Daten!AS264,[1]Daten!AS304,IF('[1]Berechnung Tim'!B61=[1]Daten!AT264,[1]Daten!AT304,IF('[1]Berechnung Tim'!B61=[1]Daten!AU264,[1]Daten!AU304,IF('[1]Berechnung Tim'!B61=[1]Daten!AV264,[1]Daten!AVV304,IF('[1]Berechnung Tim'!B61=[1]Daten!AX264,[1]Daten!AX304,IF('[1]Berechnung Tim'!B61=[1]Daten!AY264,[1]Daten!AY304,IF('[1]Berechnung Tim'!B61=[1]Daten!AZ264,[1]Daten!AZ304,IF('[1]Berechnung Tim'!B61=[1]Daten!BA264,[1]Daten!BA304,IF('[1]Berechnung Tim'!B61=[1]Daten!BB264,[1]Daten!BB304,IF('[1]Berechnung Tim'!B61=[1]Daten!BC264,[1]Daten!BC304,IF('[1]Berechnung Tim'!B61=[1]Daten!BD264,[1]Daten!BD304,IF('[1]Berechnung Tim'!B61=[1]Daten!BE264,[1]Daten!BE304,IF('[1]Berechnung Tim'!B61=[1]Daten!BF264,[1]Daten!BF304,IF('[1]Berechnung Tim'!B61=[1]Daten!BG264,[1]Daten!BG304,IF('[1]Berechnung Tim'!B61=[1]Daten!BH264,[1]Daten!BH304,IF('[1]Berechnung Tim'!B61=[1]Daten!BI264,[1]Daten!BI304,"")))))))))))))))))))))))))))))))))))))))))))))))))))))))))))</f>
        <v>280</v>
      </c>
      <c r="J69" s="128" t="s">
        <v>26</v>
      </c>
      <c r="K69" s="127">
        <f>IF('[1]Berechnung Tim'!B61=[1]Daten!B264,[1]Daten!B329,IF('[1]Berechnung Tim'!B61=[1]Daten!C264,[1]Daten!C329,IF('[1]Berechnung Tim'!B61=[1]Daten!D264,[1]Daten!D329,IF('[1]Berechnung Tim'!B61=[1]Daten!E264,[1]Daten!E329,IF('[1]Berechnung Tim'!B61=[1]Daten!F264,[1]Daten!F329,IF('[1]Berechnung Tim'!B61=[1]Daten!G264,[1]Daten!G329,IF('[1]Berechnung Tim'!B61=[1]Daten!H264,[1]Daten!H329,IF('[1]Berechnung Tim'!B61=[1]Daten!I264,[1]Daten!I329,IF('[1]Berechnung Tim'!B61=[1]Daten!J264,[1]Daten!J329,IF('[1]Berechnung Tim'!B61=[1]Daten!K264,[1]Daten!K329,IF('[1]Berechnung Tim'!B61=[1]Daten!L264,[1]Daten!L329,IF('[1]Berechnung Tim'!B61=[1]Daten!M264,[1]Daten!M329,IF('[1]Berechnung Tim'!B61=[1]Daten!N264,[1]Daten!N329,IF('[1]Berechnung Tim'!B61=[1]Daten!O264,[1]Daten!O329,IF('[1]Berechnung Tim'!B61=[1]Daten!P264,[1]Daten!P329,IF('[1]Berechnung Tim'!B61=[1]Daten!Q264,[1]Daten!Q329,IF('[1]Berechnung Tim'!B61=[1]Daten!R264,[1]Daten!R329,IF('[1]Berechnung Tim'!B61=[1]Daten!S264,[1]Daten!S329,IF('[1]Berechnung Tim'!B61=[1]Daten!T264,[1]Daten!T329,IF('[1]Berechnung Tim'!B61=[1]Daten!U264,[1]Daten!U329,IF('[1]Berechnung Tim'!B61=[1]Daten!V264,[1]Daten!V329,IF('[1]Berechnung Tim'!B61=[1]Daten!W264,[1]Daten!W329,IF('[1]Berechnung Tim'!B61=[1]Daten!X264,[1]Daten!X329,IF('[1]Berechnung Tim'!B61=[1]Daten!Y264,[1]Daten!Y329,IF('[1]Berechnung Tim'!B61=[1]Daten!Z264,[1]Daten!Z329,IF('[1]Berechnung Tim'!B61=[1]Daten!AA264,[1]Daten!AA329,IF('[1]Berechnung Tim'!B61=[1]Daten!AB264,[1]Daten!AB329,IF('[1]Berechnung Tim'!B61=[1]Daten!AC264,[1]Daten!AC329,IF('[1]Berechnung Tim'!B61=[1]Daten!AD264,[1]Daten!AD329,IF('[1]Berechnung Tim'!B61=[1]Daten!AE264,[1]Daten!AE329,IF('[1]Berechnung Tim'!B61=[1]Daten!AF264,[1]Daten!AF329,IF('[1]Berechnung Tim'!B61=[1]Daten!AG264,[1]Daten!AG329,IF('[1]Berechnung Tim'!B61=[1]Daten!AH264,[1]Daten!AH329,IF('[1]Berechnung Tim'!B61=[1]Daten!AI264,[1]Daten!AI329,IF('[1]Berechnung Tim'!B61=[1]Daten!AJ264,[1]Daten!AJ329,IF('[1]Berechnung Tim'!B61=[1]Daten!AK264,[1]Daten!AK329,IF('[1]Berechnung Tim'!B61=[1]Daten!AL264,[1]Daten!AL329,IF('[1]Berechnung Tim'!B61=[1]Daten!AM264,[1]Daten!AM329,IF('[1]Berechnung Tim'!B61=[1]Daten!AN264,[1]Daten!AN329,IF('[1]Berechnung Tim'!B61=[1]Daten!AO264,[1]Daten!AO329,IF('[1]Berechnung Tim'!B61=[1]Daten!AP264,[1]Daten!AP329,IF('[1]Berechnung Tim'!B61=[1]Daten!AQ264,[1]Daten!AQ329,IF('[1]Berechnung Tim'!B61=[1]Daten!AR264,[1]Daten!AR329,IF('[1]Berechnung Tim'!B61=[1]Daten!AS264,[1]Daten!AS329,IF('[1]Berechnung Tim'!B61=[1]Daten!AT264,[1]Daten!AT329,IF('[1]Berechnung Tim'!B61=[1]Daten!AU264,[1]Daten!AU329,IF('[1]Berechnung Tim'!B61=[1]Daten!AV264,[1]Daten!AVV329,IF('[1]Berechnung Tim'!B61=[1]Daten!AX264,[1]Daten!AX329,IF('[1]Berechnung Tim'!B61=[1]Daten!AY264,[1]Daten!AY329,IF('[1]Berechnung Tim'!B61=[1]Daten!AZ264,[1]Daten!AZ329,IF('[1]Berechnung Tim'!B61=[1]Daten!BA264,[1]Daten!BA329,IF('[1]Berechnung Tim'!B61=[1]Daten!BB264,[1]Daten!BB329,IF('[1]Berechnung Tim'!B61=[1]Daten!BC264,[1]Daten!BC329,IF('[1]Berechnung Tim'!B61=[1]Daten!BD264,[1]Daten!BD329,IF('[1]Berechnung Tim'!B61=[1]Daten!BE264,[1]Daten!BE329,IF('[1]Berechnung Tim'!B61=[1]Daten!BF264,[1]Daten!BF329,IF('[1]Berechnung Tim'!B61=[1]Daten!BG264,[1]Daten!BG329,IF('[1]Berechnung Tim'!B61=[1]Daten!BH264,[1]Daten!BH329,IF('[1]Berechnung Tim'!B61=[1]Daten!BI264,[1]Daten!BI329,"")))))))))))))))))))))))))))))))))))))))))))))))))))))))))))</f>
        <v>1040</v>
      </c>
      <c r="M69" s="219"/>
      <c r="N69" s="219"/>
      <c r="O69" s="219"/>
      <c r="P69" s="221"/>
      <c r="Q69" s="133"/>
      <c r="R69" s="133"/>
    </row>
    <row r="70" spans="1:18" ht="16.5" thickTop="1" thickBot="1" x14ac:dyDescent="0.3">
      <c r="A70" s="110"/>
      <c r="B70" s="117"/>
      <c r="C70" s="124" t="s">
        <v>419</v>
      </c>
      <c r="D70" s="50"/>
      <c r="F70" s="128" t="s">
        <v>39</v>
      </c>
      <c r="G70" s="127">
        <f>IF('[1]Berechnung Tim'!B61=[1]Daten!B264,[1]Daten!B280,IF('[1]Berechnung Tim'!B61=[1]Daten!C264,[1]Daten!C280,IF('[1]Berechnung Tim'!B61=[1]Daten!D264,[1]Daten!D280,IF('[1]Berechnung Tim'!B61=[1]Daten!E264,[1]Daten!E280,IF('[1]Berechnung Tim'!B61=[1]Daten!F264,[1]Daten!F280,IF('[1]Berechnung Tim'!B61=[1]Daten!G264,[1]Daten!G280,IF('[1]Berechnung Tim'!B61=[1]Daten!H264,[1]Daten!H280,IF('[1]Berechnung Tim'!B61=[1]Daten!I264,[1]Daten!I280,IF('[1]Berechnung Tim'!B61=[1]Daten!J264,[1]Daten!J280,IF('[1]Berechnung Tim'!B61=[1]Daten!K264,[1]Daten!K280,IF('[1]Berechnung Tim'!B61=[1]Daten!L264,[1]Daten!L280,IF('[1]Berechnung Tim'!B61=[1]Daten!M264,[1]Daten!M280,IF('[1]Berechnung Tim'!B61=[1]Daten!N264,[1]Daten!N280,IF('[1]Berechnung Tim'!B61=[1]Daten!O264,[1]Daten!O280,IF('[1]Berechnung Tim'!B61=[1]Daten!P264,[1]Daten!P280,IF('[1]Berechnung Tim'!B61=[1]Daten!Q264,[1]Daten!Q280,IF('[1]Berechnung Tim'!B61=[1]Daten!R264,[1]Daten!R280,IF('[1]Berechnung Tim'!B61=[1]Daten!S264,[1]Daten!S280,IF('[1]Berechnung Tim'!B61=[1]Daten!T264,[1]Daten!T280,IF('[1]Berechnung Tim'!B61=[1]Daten!U264,[1]Daten!U280,IF('[1]Berechnung Tim'!B61=[1]Daten!V264,[1]Daten!V280,IF('[1]Berechnung Tim'!B61=[1]Daten!W264,[1]Daten!W280,IF('[1]Berechnung Tim'!B61=[1]Daten!X264,[1]Daten!X280,IF('[1]Berechnung Tim'!B61=[1]Daten!Y264,[1]Daten!Y280,IF('[1]Berechnung Tim'!B61=[1]Daten!Z264,[1]Daten!Z280,IF('[1]Berechnung Tim'!B61=[1]Daten!AA264,[1]Daten!AA280,IF('[1]Berechnung Tim'!B61=[1]Daten!AB264,[1]Daten!AB280,IF('[1]Berechnung Tim'!B61=[1]Daten!AC264,[1]Daten!AC280,IF('[1]Berechnung Tim'!B61=[1]Daten!AD264,[1]Daten!AD280,IF('[1]Berechnung Tim'!B61=[1]Daten!AE264,[1]Daten!AE280,IF('[1]Berechnung Tim'!B61=[1]Daten!AF264,[1]Daten!AF280,IF('[1]Berechnung Tim'!B61=[1]Daten!AG264,[1]Daten!AG280,IF('[1]Berechnung Tim'!B61=[1]Daten!AH264,[1]Daten!AH280,IF('[1]Berechnung Tim'!B61=[1]Daten!AI264,[1]Daten!AI280,IF('[1]Berechnung Tim'!B61=[1]Daten!AJ264,[1]Daten!AJ280,IF('[1]Berechnung Tim'!B61=[1]Daten!AK264,[1]Daten!AK280,IF('[1]Berechnung Tim'!B61=[1]Daten!AL264,[1]Daten!AL280,IF('[1]Berechnung Tim'!B61=[1]Daten!AM264,[1]Daten!AM280,IF('[1]Berechnung Tim'!B61=[1]Daten!AN264,[1]Daten!AN280,IF('[1]Berechnung Tim'!B61=[1]Daten!AO264,[1]Daten!AO280,IF('[1]Berechnung Tim'!B61=[1]Daten!AP264,[1]Daten!AP280,IF('[1]Berechnung Tim'!B61=[1]Daten!AQ264,[1]Daten!AQ280,IF('[1]Berechnung Tim'!B61=[1]Daten!AR264,[1]Daten!AR280,IF('[1]Berechnung Tim'!B61=[1]Daten!AS264,[1]Daten!AS280,IF('[1]Berechnung Tim'!B61=[1]Daten!AT264,[1]Daten!AT280,IF('[1]Berechnung Tim'!B61=[1]Daten!AU264,[1]Daten!AU280,IF('[1]Berechnung Tim'!B61=[1]Daten!AV264,[1]Daten!AVV280,IF('[1]Berechnung Tim'!B61=[1]Daten!AX264,[1]Daten!AX280,IF('[1]Berechnung Tim'!B61=[1]Daten!AY264,[1]Daten!AY280,IF('[1]Berechnung Tim'!B61=[1]Daten!AZ264,[1]Daten!AZ280,IF('[1]Berechnung Tim'!B61=[1]Daten!BA264,[1]Daten!BA280,IF('[1]Berechnung Tim'!B61=[1]Daten!BB264,[1]Daten!BB280,IF('[1]Berechnung Tim'!B61=[1]Daten!BC264,[1]Daten!BC280,IF('[1]Berechnung Tim'!B61=[1]Daten!BD264,[1]Daten!BD280,IF('[1]Berechnung Tim'!B61=[1]Daten!BE264,[1]Daten!BE280,IF('[1]Berechnung Tim'!B61=[1]Daten!BF264,[1]Daten!BF280,IF('[1]Berechnung Tim'!B61=[1]Daten!BG264,[1]Daten!BG280,IF('[1]Berechnung Tim'!B61=[1]Daten!BH264,[1]Daten!BH280,IF('[1]Berechnung Tim'!B61=[1]Daten!BI264,[1]Daten!BI280,"")))))))))))))))))))))))))))))))))))))))))))))))))))))))))))</f>
        <v>1904</v>
      </c>
      <c r="H70" s="128" t="s">
        <v>13</v>
      </c>
      <c r="I70" s="127">
        <f>IF('[1]Berechnung Tim'!B61=[1]Daten!B264,[1]Daten!B305,IF('[1]Berechnung Tim'!B61=[1]Daten!C264,[1]Daten!C305,IF('[1]Berechnung Tim'!B61=[1]Daten!D264,[1]Daten!D305,IF('[1]Berechnung Tim'!B61=[1]Daten!E264,[1]Daten!E305,IF('[1]Berechnung Tim'!B61=[1]Daten!F264,[1]Daten!F305,IF('[1]Berechnung Tim'!B61=[1]Daten!G264,[1]Daten!G305,IF('[1]Berechnung Tim'!B61=[1]Daten!H264,[1]Daten!H305,IF('[1]Berechnung Tim'!B61=[1]Daten!I264,[1]Daten!I305,IF('[1]Berechnung Tim'!B61=[1]Daten!J264,[1]Daten!J305,IF('[1]Berechnung Tim'!B61=[1]Daten!K264,[1]Daten!K305,IF('[1]Berechnung Tim'!B61=[1]Daten!L264,[1]Daten!L305,IF('[1]Berechnung Tim'!B61=[1]Daten!M264,[1]Daten!M305,IF('[1]Berechnung Tim'!B61=[1]Daten!N264,[1]Daten!N305,IF('[1]Berechnung Tim'!B61=[1]Daten!O264,[1]Daten!O305,IF('[1]Berechnung Tim'!B61=[1]Daten!P264,[1]Daten!P305,IF('[1]Berechnung Tim'!B61=[1]Daten!Q264,[1]Daten!Q305,IF('[1]Berechnung Tim'!B61=[1]Daten!R264,[1]Daten!R305,IF('[1]Berechnung Tim'!B61=[1]Daten!S264,[1]Daten!S305,IF('[1]Berechnung Tim'!B61=[1]Daten!T264,[1]Daten!T305,IF('[1]Berechnung Tim'!B61=[1]Daten!U264,[1]Daten!U305,IF('[1]Berechnung Tim'!B61=[1]Daten!V264,[1]Daten!V305,IF('[1]Berechnung Tim'!B61=[1]Daten!W264,[1]Daten!W305,IF('[1]Berechnung Tim'!B61=[1]Daten!X264,[1]Daten!X305,IF('[1]Berechnung Tim'!B61=[1]Daten!Y264,[1]Daten!Y305,IF('[1]Berechnung Tim'!B61=[1]Daten!Z264,[1]Daten!Z305,IF('[1]Berechnung Tim'!B61=[1]Daten!AA264,[1]Daten!AA305,IF('[1]Berechnung Tim'!B61=[1]Daten!AB264,[1]Daten!AB305,IF('[1]Berechnung Tim'!B61=[1]Daten!AC264,[1]Daten!AC305,IF('[1]Berechnung Tim'!B61=[1]Daten!AD264,[1]Daten!AD305,IF('[1]Berechnung Tim'!B61=[1]Daten!AE264,[1]Daten!AE305,IF('[1]Berechnung Tim'!B61=[1]Daten!AF264,[1]Daten!AF305,IF('[1]Berechnung Tim'!B61=[1]Daten!AG264,[1]Daten!AG305,IF('[1]Berechnung Tim'!B61=[1]Daten!AH264,[1]Daten!AH305,IF('[1]Berechnung Tim'!B61=[1]Daten!AI264,[1]Daten!AI305,IF('[1]Berechnung Tim'!B61=[1]Daten!AJ264,[1]Daten!AJ305,IF('[1]Berechnung Tim'!B61=[1]Daten!AK264,[1]Daten!AK305,IF('[1]Berechnung Tim'!B61=[1]Daten!AL264,[1]Daten!AL305,IF('[1]Berechnung Tim'!B61=[1]Daten!AM264,[1]Daten!AM305,IF('[1]Berechnung Tim'!B61=[1]Daten!AN264,[1]Daten!AN305,IF('[1]Berechnung Tim'!B61=[1]Daten!AO264,[1]Daten!AO305,IF('[1]Berechnung Tim'!B61=[1]Daten!AP264,[1]Daten!AP305,IF('[1]Berechnung Tim'!B61=[1]Daten!AQ264,[1]Daten!AQ305,IF('[1]Berechnung Tim'!B61=[1]Daten!AR264,[1]Daten!AR305,IF('[1]Berechnung Tim'!B61=[1]Daten!AS264,[1]Daten!AS305,IF('[1]Berechnung Tim'!B61=[1]Daten!AT264,[1]Daten!AT305,IF('[1]Berechnung Tim'!B61=[1]Daten!AU264,[1]Daten!AU305,IF('[1]Berechnung Tim'!B61=[1]Daten!AV264,[1]Daten!AVV305,IF('[1]Berechnung Tim'!B61=[1]Daten!AX264,[1]Daten!AX305,IF('[1]Berechnung Tim'!B61=[1]Daten!AY264,[1]Daten!AY305,IF('[1]Berechnung Tim'!B61=[1]Daten!AZ264,[1]Daten!AZ305,IF('[1]Berechnung Tim'!B61=[1]Daten!BA264,[1]Daten!BA305,IF('[1]Berechnung Tim'!B61=[1]Daten!BB264,[1]Daten!BB305,IF('[1]Berechnung Tim'!B61=[1]Daten!BC264,[1]Daten!BC305,IF('[1]Berechnung Tim'!B61=[1]Daten!BD264,[1]Daten!BD305,IF('[1]Berechnung Tim'!B61=[1]Daten!BE264,[1]Daten!BE305,IF('[1]Berechnung Tim'!B61=[1]Daten!BF264,[1]Daten!BF305,IF('[1]Berechnung Tim'!B61=[1]Daten!BG264,[1]Daten!BG305,IF('[1]Berechnung Tim'!B61=[1]Daten!BH264,[1]Daten!BH305,IF('[1]Berechnung Tim'!B61=[1]Daten!BI264,[1]Daten!BI305,"")))))))))))))))))))))))))))))))))))))))))))))))))))))))))))</f>
        <v>760</v>
      </c>
      <c r="J70" s="128" t="s">
        <v>27</v>
      </c>
      <c r="K70" s="127">
        <f>IF('[1]Berechnung Tim'!B61=[1]Daten!B264,[1]Daten!B330,IF('[1]Berechnung Tim'!B61=[1]Daten!C264,[1]Daten!C330,IF('[1]Berechnung Tim'!B61=[1]Daten!D264,[1]Daten!D330,IF('[1]Berechnung Tim'!B61=[1]Daten!E264,[1]Daten!E330,IF('[1]Berechnung Tim'!B61=[1]Daten!F264,[1]Daten!F330,IF('[1]Berechnung Tim'!B61=[1]Daten!G264,[1]Daten!G330,IF('[1]Berechnung Tim'!B61=[1]Daten!H264,[1]Daten!H330,IF('[1]Berechnung Tim'!B61=[1]Daten!I264,[1]Daten!I330,IF('[1]Berechnung Tim'!B61=[1]Daten!J264,[1]Daten!J330,IF('[1]Berechnung Tim'!B61=[1]Daten!K264,[1]Daten!K330,IF('[1]Berechnung Tim'!B61=[1]Daten!L264,[1]Daten!L330,IF('[1]Berechnung Tim'!B61=[1]Daten!M264,[1]Daten!M330,IF('[1]Berechnung Tim'!B61=[1]Daten!N264,[1]Daten!N330,IF('[1]Berechnung Tim'!B61=[1]Daten!O264,[1]Daten!O330,IF('[1]Berechnung Tim'!B61=[1]Daten!P264,[1]Daten!P330,IF('[1]Berechnung Tim'!B61=[1]Daten!Q264,[1]Daten!Q330,IF('[1]Berechnung Tim'!B61=[1]Daten!R264,[1]Daten!R330,IF('[1]Berechnung Tim'!B61=[1]Daten!S264,[1]Daten!S330,IF('[1]Berechnung Tim'!B61=[1]Daten!T264,[1]Daten!T330,IF('[1]Berechnung Tim'!B61=[1]Daten!U264,[1]Daten!U330,IF('[1]Berechnung Tim'!B61=[1]Daten!V264,[1]Daten!V330,IF('[1]Berechnung Tim'!B61=[1]Daten!W264,[1]Daten!W330,IF('[1]Berechnung Tim'!B61=[1]Daten!X264,[1]Daten!X330,IF('[1]Berechnung Tim'!B61=[1]Daten!Y264,[1]Daten!Y330,IF('[1]Berechnung Tim'!B61=[1]Daten!Z264,[1]Daten!Z330,IF('[1]Berechnung Tim'!B61=[1]Daten!AA264,[1]Daten!AA330,IF('[1]Berechnung Tim'!B61=[1]Daten!AB264,[1]Daten!AB330,IF('[1]Berechnung Tim'!B61=[1]Daten!AC264,[1]Daten!AC330,IF('[1]Berechnung Tim'!B61=[1]Daten!AD264,[1]Daten!AD330,IF('[1]Berechnung Tim'!B61=[1]Daten!AE264,[1]Daten!AE330,IF('[1]Berechnung Tim'!B61=[1]Daten!AF264,[1]Daten!AF330,IF('[1]Berechnung Tim'!B61=[1]Daten!AG264,[1]Daten!AG330,IF('[1]Berechnung Tim'!B61=[1]Daten!AH264,[1]Daten!AH330,IF('[1]Berechnung Tim'!B61=[1]Daten!AI264,[1]Daten!AI330,IF('[1]Berechnung Tim'!B61=[1]Daten!AJ264,[1]Daten!AJ330,IF('[1]Berechnung Tim'!B61=[1]Daten!AK264,[1]Daten!AK330,IF('[1]Berechnung Tim'!B61=[1]Daten!AL264,[1]Daten!AL330,IF('[1]Berechnung Tim'!B61=[1]Daten!AM264,[1]Daten!AM330,IF('[1]Berechnung Tim'!B61=[1]Daten!AN264,[1]Daten!AN330,IF('[1]Berechnung Tim'!B61=[1]Daten!AO264,[1]Daten!AO330,IF('[1]Berechnung Tim'!B61=[1]Daten!AP264,[1]Daten!AP330,IF('[1]Berechnung Tim'!B61=[1]Daten!AQ264,[1]Daten!AQ330,IF('[1]Berechnung Tim'!B61=[1]Daten!AR264,[1]Daten!AR330,IF('[1]Berechnung Tim'!B61=[1]Daten!AS264,[1]Daten!AS330,IF('[1]Berechnung Tim'!B61=[1]Daten!AT264,[1]Daten!AT330,IF('[1]Berechnung Tim'!B61=[1]Daten!AU264,[1]Daten!AU330,IF('[1]Berechnung Tim'!B61=[1]Daten!AV264,[1]Daten!AVV330,IF('[1]Berechnung Tim'!B61=[1]Daten!AX264,[1]Daten!AX330,IF('[1]Berechnung Tim'!B61=[1]Daten!AY264,[1]Daten!AY330,IF('[1]Berechnung Tim'!B61=[1]Daten!AZ264,[1]Daten!AZ330,IF('[1]Berechnung Tim'!B61=[1]Daten!BA264,[1]Daten!BA330,IF('[1]Berechnung Tim'!B61=[1]Daten!BB264,[1]Daten!BB330,IF('[1]Berechnung Tim'!B61=[1]Daten!BC264,[1]Daten!BC330,IF('[1]Berechnung Tim'!B61=[1]Daten!BD264,[1]Daten!BD330,IF('[1]Berechnung Tim'!B61=[1]Daten!BE264,[1]Daten!BE330,IF('[1]Berechnung Tim'!B61=[1]Daten!BF264,[1]Daten!BF330,IF('[1]Berechnung Tim'!B61=[1]Daten!BG264,[1]Daten!BG330,IF('[1]Berechnung Tim'!B61=[1]Daten!BH264,[1]Daten!BH330,IF('[1]Berechnung Tim'!B61=[1]Daten!BI264,[1]Daten!BI330,"")))))))))))))))))))))))))))))))))))))))))))))))))))))))))))</f>
        <v>2048</v>
      </c>
      <c r="M70" s="136"/>
      <c r="N70" s="136"/>
      <c r="O70" s="136"/>
      <c r="P70" s="137"/>
      <c r="Q70" s="135"/>
    </row>
    <row r="71" spans="1:18" ht="16.5" thickTop="1" thickBot="1" x14ac:dyDescent="0.3">
      <c r="A71" s="110"/>
      <c r="B71" s="118">
        <f>IF(B70=F61,B66/G61,IF(B70=F62,B66/G62,IF(B70=F63,B66/G63,IF(B70=F64,B66/G64,IF(B70=F65,B66/G65,IF(B70=F66,B66/G66,IF(B70=F67,B66/G67,IF(B70=F68,B66/G68,IF(B70=F69,B66/G69,IF(B70=F70,B66/G70,IF(B70=F71,B66/G71,IF(B70=F72,B66/G72,IF(B70=F73,B66/G73,IF(B70=F74,B66/G74,IF(B70=F75,B66/G75,IF(B70=F76,B66/G76,IF(B70=F77,B66/G77,IF(B70=F78,B66/G78,IF(B70=F79,B66/G79,IF(B70=F80,B66/G80,IF(B70=F81,B66/G81,IF(B70=F82,B66/G82,IF(B70=F83,B66/G83,IF(B70=F84,B66/G84,))))))))))))))))))))))))</f>
        <v>0</v>
      </c>
      <c r="C71" s="119" t="s">
        <v>301</v>
      </c>
      <c r="D71" s="50" t="s">
        <v>0</v>
      </c>
      <c r="F71" s="128" t="s">
        <v>336</v>
      </c>
      <c r="G71" s="127">
        <f>IF('[1]Berechnung Tim'!B61=[1]Daten!B264,[1]Daten!B281,IF('[1]Berechnung Tim'!B61=[1]Daten!C264,[1]Daten!C281,IF('[1]Berechnung Tim'!B61=[1]Daten!D264,[1]Daten!D281,IF('[1]Berechnung Tim'!B61=[1]Daten!E264,[1]Daten!E281,IF('[1]Berechnung Tim'!B61=[1]Daten!F264,[1]Daten!F281,IF('[1]Berechnung Tim'!B61=[1]Daten!G264,[1]Daten!G281,IF('[1]Berechnung Tim'!B61=[1]Daten!H264,[1]Daten!H281,IF('[1]Berechnung Tim'!B61=[1]Daten!I264,[1]Daten!I281,IF('[1]Berechnung Tim'!B61=[1]Daten!J264,[1]Daten!J281,IF('[1]Berechnung Tim'!B61=[1]Daten!K264,[1]Daten!K281,IF('[1]Berechnung Tim'!B61=[1]Daten!L264,[1]Daten!L281,IF('[1]Berechnung Tim'!B61=[1]Daten!M264,[1]Daten!M281,IF('[1]Berechnung Tim'!B61=[1]Daten!N264,[1]Daten!N281,IF('[1]Berechnung Tim'!B61=[1]Daten!O264,[1]Daten!O281,IF('[1]Berechnung Tim'!B61=[1]Daten!P264,[1]Daten!P281,IF('[1]Berechnung Tim'!B61=[1]Daten!Q264,[1]Daten!Q281,IF('[1]Berechnung Tim'!B61=[1]Daten!R264,[1]Daten!R281,IF('[1]Berechnung Tim'!B61=[1]Daten!S264,[1]Daten!S281,IF('[1]Berechnung Tim'!B61=[1]Daten!T264,[1]Daten!T281,IF('[1]Berechnung Tim'!B61=[1]Daten!U264,[1]Daten!U281,IF('[1]Berechnung Tim'!B61=[1]Daten!V264,[1]Daten!V281,IF('[1]Berechnung Tim'!B61=[1]Daten!W264,[1]Daten!W281,IF('[1]Berechnung Tim'!B61=[1]Daten!X264,[1]Daten!X281,IF('[1]Berechnung Tim'!B61=[1]Daten!Y264,[1]Daten!Y281,IF('[1]Berechnung Tim'!B61=[1]Daten!Z264,[1]Daten!Z281,IF('[1]Berechnung Tim'!B61=[1]Daten!AA264,[1]Daten!AA281,IF('[1]Berechnung Tim'!B61=[1]Daten!AB264,[1]Daten!AB281,IF('[1]Berechnung Tim'!B61=[1]Daten!AC264,[1]Daten!AC281,IF('[1]Berechnung Tim'!B61=[1]Daten!AD264,[1]Daten!AD281,IF('[1]Berechnung Tim'!B61=[1]Daten!AE264,[1]Daten!AE281,IF('[1]Berechnung Tim'!B61=[1]Daten!AF264,[1]Daten!AF281,IF('[1]Berechnung Tim'!B61=[1]Daten!AG264,[1]Daten!AG281,IF('[1]Berechnung Tim'!B61=[1]Daten!AH264,[1]Daten!AH281,IF('[1]Berechnung Tim'!B61=[1]Daten!AI264,[1]Daten!AI281,IF('[1]Berechnung Tim'!B61=[1]Daten!AJ264,[1]Daten!AJ281,IF('[1]Berechnung Tim'!B61=[1]Daten!AK264,[1]Daten!AK281,IF('[1]Berechnung Tim'!B61=[1]Daten!AL264,[1]Daten!AL281,IF('[1]Berechnung Tim'!B61=[1]Daten!AM264,[1]Daten!AM281,IF('[1]Berechnung Tim'!B61=[1]Daten!AN264,[1]Daten!AN281,IF('[1]Berechnung Tim'!B61=[1]Daten!AO264,[1]Daten!AO281,IF('[1]Berechnung Tim'!B61=[1]Daten!AP264,[1]Daten!AP281,IF('[1]Berechnung Tim'!B61=[1]Daten!AQ264,[1]Daten!AQ281,IF('[1]Berechnung Tim'!B61=[1]Daten!AR264,[1]Daten!AR281,IF('[1]Berechnung Tim'!B61=[1]Daten!AS264,[1]Daten!AS281,IF('[1]Berechnung Tim'!B61=[1]Daten!AT264,[1]Daten!AT281,IF('[1]Berechnung Tim'!B61=[1]Daten!AU264,[1]Daten!AU281,IF('[1]Berechnung Tim'!B61=[1]Daten!AV264,[1]Daten!AVV281,IF('[1]Berechnung Tim'!B61=[1]Daten!AX264,[1]Daten!AX281,IF('[1]Berechnung Tim'!B61=[1]Daten!AY264,[1]Daten!AY281,IF('[1]Berechnung Tim'!B61=[1]Daten!AZ264,[1]Daten!AZ281,IF('[1]Berechnung Tim'!B61=[1]Daten!BA264,[1]Daten!BA281,IF('[1]Berechnung Tim'!B61=[1]Daten!BB264,[1]Daten!BB281,IF('[1]Berechnung Tim'!B61=[1]Daten!BC264,[1]Daten!BC281,IF('[1]Berechnung Tim'!B61=[1]Daten!BD264,[1]Daten!BD281,IF('[1]Berechnung Tim'!B61=[1]Daten!BE264,[1]Daten!BE281,IF('[1]Berechnung Tim'!B61=[1]Daten!BF264,[1]Daten!BF281,IF('[1]Berechnung Tim'!B61=[1]Daten!BG264,[1]Daten!BG281,IF('[1]Berechnung Tim'!B61=[1]Daten!BH264,[1]Daten!BH281,IF('[1]Berechnung Tim'!B61=[1]Daten!BI264,[1]Daten!BI281,"")))))))))))))))))))))))))))))))))))))))))))))))))))))))))))</f>
        <v>1640</v>
      </c>
      <c r="H71" s="128" t="s">
        <v>337</v>
      </c>
      <c r="I71" s="127">
        <f>IF('[1]Berechnung Tim'!B61=[1]Daten!B264,[1]Daten!B306,IF('[1]Berechnung Tim'!B61=[1]Daten!C264,[1]Daten!C306,IF('[1]Berechnung Tim'!B61=[1]Daten!D264,[1]Daten!D306,IF('[1]Berechnung Tim'!B61=[1]Daten!E264,[1]Daten!E306,IF('[1]Berechnung Tim'!B61=[1]Daten!F264,[1]Daten!F306,IF('[1]Berechnung Tim'!B61=[1]Daten!G264,[1]Daten!G306,IF('[1]Berechnung Tim'!B61=[1]Daten!H264,[1]Daten!H306,IF('[1]Berechnung Tim'!B61=[1]Daten!I264,[1]Daten!I306,IF('[1]Berechnung Tim'!B61=[1]Daten!J264,[1]Daten!J306,IF('[1]Berechnung Tim'!B61=[1]Daten!K264,[1]Daten!K306,IF('[1]Berechnung Tim'!B61=[1]Daten!L264,[1]Daten!L306,IF('[1]Berechnung Tim'!B61=[1]Daten!M264,[1]Daten!M306,IF('[1]Berechnung Tim'!B61=[1]Daten!N264,[1]Daten!N306,IF('[1]Berechnung Tim'!B61=[1]Daten!O264,[1]Daten!O306,IF('[1]Berechnung Tim'!B61=[1]Daten!P264,[1]Daten!P306,IF('[1]Berechnung Tim'!B61=[1]Daten!Q264,[1]Daten!Q306,IF('[1]Berechnung Tim'!B61=[1]Daten!R264,[1]Daten!R306,IF('[1]Berechnung Tim'!B61=[1]Daten!S264,[1]Daten!S306,IF('[1]Berechnung Tim'!B61=[1]Daten!T264,[1]Daten!T306,IF('[1]Berechnung Tim'!B61=[1]Daten!U264,[1]Daten!U306,IF('[1]Berechnung Tim'!B61=[1]Daten!V264,[1]Daten!V306,IF('[1]Berechnung Tim'!B61=[1]Daten!W264,[1]Daten!W306,IF('[1]Berechnung Tim'!B61=[1]Daten!X264,[1]Daten!X306,IF('[1]Berechnung Tim'!B61=[1]Daten!Y264,[1]Daten!Y306,IF('[1]Berechnung Tim'!B61=[1]Daten!Z264,[1]Daten!Z306,IF('[1]Berechnung Tim'!B61=[1]Daten!AA264,[1]Daten!AA306,IF('[1]Berechnung Tim'!B61=[1]Daten!AB264,[1]Daten!AB306,IF('[1]Berechnung Tim'!B61=[1]Daten!AC264,[1]Daten!AC306,IF('[1]Berechnung Tim'!B61=[1]Daten!AD264,[1]Daten!AD306,IF('[1]Berechnung Tim'!B61=[1]Daten!AE264,[1]Daten!AE306,IF('[1]Berechnung Tim'!B61=[1]Daten!AF264,[1]Daten!AF306,IF('[1]Berechnung Tim'!B61=[1]Daten!AG264,[1]Daten!AG306,IF('[1]Berechnung Tim'!B61=[1]Daten!AH264,[1]Daten!AH306,IF('[1]Berechnung Tim'!B61=[1]Daten!AI264,[1]Daten!AI306,IF('[1]Berechnung Tim'!B61=[1]Daten!AJ264,[1]Daten!AJ306,IF('[1]Berechnung Tim'!B61=[1]Daten!AK264,[1]Daten!AK306,IF('[1]Berechnung Tim'!B61=[1]Daten!AL264,[1]Daten!AL306,IF('[1]Berechnung Tim'!B61=[1]Daten!AM264,[1]Daten!AM306,IF('[1]Berechnung Tim'!B61=[1]Daten!AN264,[1]Daten!AN306,IF('[1]Berechnung Tim'!B61=[1]Daten!AO264,[1]Daten!AO306,IF('[1]Berechnung Tim'!B61=[1]Daten!AP264,[1]Daten!AP306,IF('[1]Berechnung Tim'!B61=[1]Daten!AQ264,[1]Daten!AQ306,IF('[1]Berechnung Tim'!B61=[1]Daten!AR264,[1]Daten!AR306,IF('[1]Berechnung Tim'!B61=[1]Daten!AS264,[1]Daten!AS306,IF('[1]Berechnung Tim'!B61=[1]Daten!AT264,[1]Daten!AT306,IF('[1]Berechnung Tim'!B61=[1]Daten!AU264,[1]Daten!AU306,IF('[1]Berechnung Tim'!B61=[1]Daten!AV264,[1]Daten!AVV306,IF('[1]Berechnung Tim'!B61=[1]Daten!AX264,[1]Daten!AX306,IF('[1]Berechnung Tim'!B61=[1]Daten!AY264,[1]Daten!AY306,IF('[1]Berechnung Tim'!B61=[1]Daten!AZ264,[1]Daten!AZ306,IF('[1]Berechnung Tim'!B61=[1]Daten!BA264,[1]Daten!BA306,IF('[1]Berechnung Tim'!B61=[1]Daten!BB264,[1]Daten!BB306,IF('[1]Berechnung Tim'!B61=[1]Daten!BC264,[1]Daten!BC306,IF('[1]Berechnung Tim'!B61=[1]Daten!BD264,[1]Daten!BD306,IF('[1]Berechnung Tim'!B61=[1]Daten!BE264,[1]Daten!BE306,IF('[1]Berechnung Tim'!B61=[1]Daten!BF264,[1]Daten!BF306,IF('[1]Berechnung Tim'!B61=[1]Daten!BG264,[1]Daten!BG306,IF('[1]Berechnung Tim'!B61=[1]Daten!BH264,[1]Daten!BH306,IF('[1]Berechnung Tim'!B61=[1]Daten!BI264,[1]Daten!BI306,"")))))))))))))))))))))))))))))))))))))))))))))))))))))))))))</f>
        <v>1440</v>
      </c>
      <c r="J71" s="128" t="s">
        <v>338</v>
      </c>
      <c r="K71" s="127">
        <f>IF('[1]Berechnung Tim'!B61=[1]Daten!B264,[1]Daten!B331,IF('[1]Berechnung Tim'!B61=[1]Daten!C264,[1]Daten!C331,IF('[1]Berechnung Tim'!B61=[1]Daten!D264,[1]Daten!D331,IF('[1]Berechnung Tim'!B61=[1]Daten!E264,[1]Daten!E331,IF('[1]Berechnung Tim'!B61=[1]Daten!F264,[1]Daten!F331,IF('[1]Berechnung Tim'!B61=[1]Daten!G264,[1]Daten!G331,IF('[1]Berechnung Tim'!B61=[1]Daten!H264,[1]Daten!H331,IF('[1]Berechnung Tim'!B61=[1]Daten!I264,[1]Daten!I331,IF('[1]Berechnung Tim'!B61=[1]Daten!J264,[1]Daten!J331,IF('[1]Berechnung Tim'!B61=[1]Daten!K264,[1]Daten!K331,IF('[1]Berechnung Tim'!B61=[1]Daten!L264,[1]Daten!L331,IF('[1]Berechnung Tim'!B61=[1]Daten!M264,[1]Daten!M331,IF('[1]Berechnung Tim'!B61=[1]Daten!N264,[1]Daten!N331,IF('[1]Berechnung Tim'!B61=[1]Daten!O264,[1]Daten!O331,IF('[1]Berechnung Tim'!B61=[1]Daten!P264,[1]Daten!P331,IF('[1]Berechnung Tim'!B61=[1]Daten!Q264,[1]Daten!Q331,IF('[1]Berechnung Tim'!B61=[1]Daten!R264,[1]Daten!R331,IF('[1]Berechnung Tim'!B61=[1]Daten!S264,[1]Daten!S331,IF('[1]Berechnung Tim'!B61=[1]Daten!T264,[1]Daten!T331,IF('[1]Berechnung Tim'!B61=[1]Daten!U264,[1]Daten!U331,IF('[1]Berechnung Tim'!B61=[1]Daten!V264,[1]Daten!V331,IF('[1]Berechnung Tim'!B61=[1]Daten!W264,[1]Daten!W331,IF('[1]Berechnung Tim'!B61=[1]Daten!X264,[1]Daten!X331,IF('[1]Berechnung Tim'!B61=[1]Daten!Y264,[1]Daten!Y331,IF('[1]Berechnung Tim'!B61=[1]Daten!Z264,[1]Daten!Z331,IF('[1]Berechnung Tim'!B61=[1]Daten!AA264,[1]Daten!AA331,IF('[1]Berechnung Tim'!B61=[1]Daten!AB264,[1]Daten!AB331,IF('[1]Berechnung Tim'!B61=[1]Daten!AC264,[1]Daten!AC331,IF('[1]Berechnung Tim'!B61=[1]Daten!AD264,[1]Daten!AD331,IF('[1]Berechnung Tim'!B61=[1]Daten!AE264,[1]Daten!AE331,IF('[1]Berechnung Tim'!B61=[1]Daten!AF264,[1]Daten!AF331,IF('[1]Berechnung Tim'!B61=[1]Daten!AG264,[1]Daten!AG331,IF('[1]Berechnung Tim'!B61=[1]Daten!AH264,[1]Daten!AH331,IF('[1]Berechnung Tim'!B61=[1]Daten!AI264,[1]Daten!AI331,IF('[1]Berechnung Tim'!B61=[1]Daten!AJ264,[1]Daten!AJ331,IF('[1]Berechnung Tim'!B61=[1]Daten!AK264,[1]Daten!AK331,IF('[1]Berechnung Tim'!B61=[1]Daten!AL264,[1]Daten!AL331,IF('[1]Berechnung Tim'!B61=[1]Daten!AM264,[1]Daten!AM331,IF('[1]Berechnung Tim'!B61=[1]Daten!AN264,[1]Daten!AN331,IF('[1]Berechnung Tim'!B61=[1]Daten!AO264,[1]Daten!AO331,IF('[1]Berechnung Tim'!B61=[1]Daten!AP264,[1]Daten!AP331,IF('[1]Berechnung Tim'!B61=[1]Daten!AQ264,[1]Daten!AQ331,IF('[1]Berechnung Tim'!B61=[1]Daten!AR264,[1]Daten!AR331,IF('[1]Berechnung Tim'!B61=[1]Daten!AS264,[1]Daten!AS331,IF('[1]Berechnung Tim'!B61=[1]Daten!AT264,[1]Daten!AT331,IF('[1]Berechnung Tim'!B61=[1]Daten!AU264,[1]Daten!AU331,IF('[1]Berechnung Tim'!B61=[1]Daten!AV264,[1]Daten!AVV331,IF('[1]Berechnung Tim'!B61=[1]Daten!AX264,[1]Daten!AX331,IF('[1]Berechnung Tim'!B61=[1]Daten!AY264,[1]Daten!AY331,IF('[1]Berechnung Tim'!B61=[1]Daten!AZ264,[1]Daten!AZ331,IF('[1]Berechnung Tim'!B61=[1]Daten!BA264,[1]Daten!BA331,IF('[1]Berechnung Tim'!B61=[1]Daten!BB264,[1]Daten!BB331,IF('[1]Berechnung Tim'!B61=[1]Daten!BC264,[1]Daten!BC331,IF('[1]Berechnung Tim'!B61=[1]Daten!BD264,[1]Daten!BD331,IF('[1]Berechnung Tim'!B61=[1]Daten!BE264,[1]Daten!BE331,IF('[1]Berechnung Tim'!B61=[1]Daten!BF264,[1]Daten!BF331,IF('[1]Berechnung Tim'!B61=[1]Daten!BG264,[1]Daten!BG331,IF('[1]Berechnung Tim'!B61=[1]Daten!BH264,[1]Daten!BH331,IF('[1]Berechnung Tim'!B61=[1]Daten!BI264,[1]Daten!BI331,"")))))))))))))))))))))))))))))))))))))))))))))))))))))))))))</f>
        <v>2400</v>
      </c>
      <c r="M71" s="136"/>
      <c r="N71" s="136"/>
      <c r="O71" s="136"/>
      <c r="P71" s="137"/>
      <c r="Q71" s="135"/>
    </row>
    <row r="72" spans="1:18" ht="16.5" thickTop="1" thickBot="1" x14ac:dyDescent="0.3">
      <c r="A72" s="110"/>
      <c r="B72" s="120">
        <f>IF(B70=H61,B66/I61,IF(B70=H62,B66/I62,IF(B70=H63,B66/I63,IF(B70=H64,B66/I64,IF(B70=H65,B66/I65,IF(B70=H66,B66/I66,IF(B70=H67,B66/I67,IF(B70=H68,B66/I68,IF(B70=H69,B66/I69,IF(B70=H70,B66/I70,IF(B70=H71,B66/I71,IF(B70=H72,B66/I72,IF(B70=H73,B66/I73,IF(B70=H74,B66/I74,IF(B70=H75,B66/I75,IF(B70=H76,B66/I76,IF(B70=H77,B66/I77,IF(B70=H78,B66/I78,IF(B70=H79,B66/I79,IF(B70=H80,B66/I80,IF(B70=H81,B66/I81,IF(B70=H82,B66/I82,IF(B70=H83,B66/I83,IF(B70=H84,B66/I84,))))))))))))))))))))))))</f>
        <v>0</v>
      </c>
      <c r="C72" s="119" t="s">
        <v>301</v>
      </c>
      <c r="D72" s="50" t="s">
        <v>62</v>
      </c>
      <c r="F72" s="128" t="s">
        <v>339</v>
      </c>
      <c r="G72" s="127">
        <f>IF('[1]Berechnung Tim'!B61=[1]Daten!B264,[1]Daten!B282,IF('[1]Berechnung Tim'!B61=[1]Daten!C264,[1]Daten!C282,IF('[1]Berechnung Tim'!B61=[1]Daten!D264,[1]Daten!D282,IF('[1]Berechnung Tim'!B61=[1]Daten!E264,[1]Daten!E282,IF('[1]Berechnung Tim'!B61=[1]Daten!F264,[1]Daten!F282,IF('[1]Berechnung Tim'!B61=[1]Daten!G264,[1]Daten!G282,IF('[1]Berechnung Tim'!B61=[1]Daten!H264,[1]Daten!H282,IF('[1]Berechnung Tim'!B61=[1]Daten!I264,[1]Daten!I282,IF('[1]Berechnung Tim'!B61=[1]Daten!J264,[1]Daten!J282,IF('[1]Berechnung Tim'!B61=[1]Daten!K264,[1]Daten!K282,IF('[1]Berechnung Tim'!B61=[1]Daten!L264,[1]Daten!L282,IF('[1]Berechnung Tim'!B61=[1]Daten!M264,[1]Daten!M282,IF('[1]Berechnung Tim'!B61=[1]Daten!N264,[1]Daten!N282,IF('[1]Berechnung Tim'!B61=[1]Daten!O264,[1]Daten!O282,IF('[1]Berechnung Tim'!B61=[1]Daten!P264,[1]Daten!P282,IF('[1]Berechnung Tim'!B61=[1]Daten!Q264,[1]Daten!Q282,IF('[1]Berechnung Tim'!B61=[1]Daten!R264,[1]Daten!R282,IF('[1]Berechnung Tim'!B61=[1]Daten!S264,[1]Daten!S282,IF('[1]Berechnung Tim'!B61=[1]Daten!T264,[1]Daten!T282,IF('[1]Berechnung Tim'!B61=[1]Daten!U264,[1]Daten!U282,IF('[1]Berechnung Tim'!B61=[1]Daten!V264,[1]Daten!V282,IF('[1]Berechnung Tim'!B61=[1]Daten!W264,[1]Daten!W282,IF('[1]Berechnung Tim'!B61=[1]Daten!X264,[1]Daten!X282,IF('[1]Berechnung Tim'!B61=[1]Daten!Y264,[1]Daten!Y282,IF('[1]Berechnung Tim'!B61=[1]Daten!Z264,[1]Daten!Z282,IF('[1]Berechnung Tim'!B61=[1]Daten!AA264,[1]Daten!AA282,IF('[1]Berechnung Tim'!B61=[1]Daten!AB264,[1]Daten!AB282,IF('[1]Berechnung Tim'!B61=[1]Daten!AC264,[1]Daten!AC282,IF('[1]Berechnung Tim'!B61=[1]Daten!AD264,[1]Daten!AD282,IF('[1]Berechnung Tim'!B61=[1]Daten!AE264,[1]Daten!AE282,IF('[1]Berechnung Tim'!B61=[1]Daten!AF264,[1]Daten!AF282,IF('[1]Berechnung Tim'!B61=[1]Daten!AG264,[1]Daten!AG282,IF('[1]Berechnung Tim'!B61=[1]Daten!AH264,[1]Daten!AH282,IF('[1]Berechnung Tim'!B61=[1]Daten!AI264,[1]Daten!AI282,IF('[1]Berechnung Tim'!B61=[1]Daten!AJ264,[1]Daten!AJ282,IF('[1]Berechnung Tim'!B61=[1]Daten!AK264,[1]Daten!AK282,IF('[1]Berechnung Tim'!B61=[1]Daten!AL264,[1]Daten!AL282,IF('[1]Berechnung Tim'!B61=[1]Daten!AM264,[1]Daten!AM282,IF('[1]Berechnung Tim'!B61=[1]Daten!AN264,[1]Daten!AN282,IF('[1]Berechnung Tim'!B61=[1]Daten!AO264,[1]Daten!AO282,IF('[1]Berechnung Tim'!B61=[1]Daten!AP264,[1]Daten!AP282,IF('[1]Berechnung Tim'!B61=[1]Daten!AQ264,[1]Daten!AQ282,IF('[1]Berechnung Tim'!B61=[1]Daten!AR264,[1]Daten!AR282,IF('[1]Berechnung Tim'!B61=[1]Daten!AS264,[1]Daten!AS282,IF('[1]Berechnung Tim'!B61=[1]Daten!AT264,[1]Daten!AT282,IF('[1]Berechnung Tim'!B61=[1]Daten!AU264,[1]Daten!AU282,IF('[1]Berechnung Tim'!B61=[1]Daten!AV264,[1]Daten!AVV282,IF('[1]Berechnung Tim'!B61=[1]Daten!AX264,[1]Daten!AX282,IF('[1]Berechnung Tim'!B61=[1]Daten!AY264,[1]Daten!AY282,IF('[1]Berechnung Tim'!B61=[1]Daten!AZ264,[1]Daten!AZ282,IF('[1]Berechnung Tim'!B61=[1]Daten!BA264,[1]Daten!BA282,IF('[1]Berechnung Tim'!B61=[1]Daten!BB264,[1]Daten!BB282,IF('[1]Berechnung Tim'!B61=[1]Daten!BC264,[1]Daten!BC282,IF('[1]Berechnung Tim'!B61=[1]Daten!BD264,[1]Daten!BD282,IF('[1]Berechnung Tim'!B61=[1]Daten!BE264,[1]Daten!BE282,IF('[1]Berechnung Tim'!B61=[1]Daten!BF264,[1]Daten!BF282,IF('[1]Berechnung Tim'!B61=[1]Daten!BG264,[1]Daten!BG282,IF('[1]Berechnung Tim'!B61=[1]Daten!BH264,[1]Daten!BH282,IF('[1]Berechnung Tim'!B61=[1]Daten!BI264,[1]Daten!BI282,"")))))))))))))))))))))))))))))))))))))))))))))))))))))))))))</f>
        <v>5360</v>
      </c>
      <c r="H72" s="128" t="s">
        <v>340</v>
      </c>
      <c r="I72" s="127">
        <f>IF('[1]Berechnung Tim'!B61=[1]Daten!B264,[1]Daten!B307,IF('[1]Berechnung Tim'!B61=[1]Daten!C264,[1]Daten!C307,IF('[1]Berechnung Tim'!B61=[1]Daten!D264,[1]Daten!D307,IF('[1]Berechnung Tim'!B61=[1]Daten!E264,[1]Daten!E307,IF('[1]Berechnung Tim'!B61=[1]Daten!F264,[1]Daten!F307,IF('[1]Berechnung Tim'!B61=[1]Daten!G264,[1]Daten!G307,IF('[1]Berechnung Tim'!B61=[1]Daten!H264,[1]Daten!H307,IF('[1]Berechnung Tim'!B61=[1]Daten!I264,[1]Daten!I307,IF('[1]Berechnung Tim'!B61=[1]Daten!J264,[1]Daten!J307,IF('[1]Berechnung Tim'!B61=[1]Daten!K264,[1]Daten!K307,IF('[1]Berechnung Tim'!B61=[1]Daten!L264,[1]Daten!L307,IF('[1]Berechnung Tim'!B61=[1]Daten!M264,[1]Daten!M307,IF('[1]Berechnung Tim'!B61=[1]Daten!N264,[1]Daten!N307,IF('[1]Berechnung Tim'!B61=[1]Daten!O264,[1]Daten!O307,IF('[1]Berechnung Tim'!B61=[1]Daten!P264,[1]Daten!P307,IF('[1]Berechnung Tim'!B61=[1]Daten!Q264,[1]Daten!Q307,IF('[1]Berechnung Tim'!B61=[1]Daten!R264,[1]Daten!R307,IF('[1]Berechnung Tim'!B61=[1]Daten!S264,[1]Daten!S307,IF('[1]Berechnung Tim'!B61=[1]Daten!T264,[1]Daten!T307,IF('[1]Berechnung Tim'!B61=[1]Daten!U264,[1]Daten!U307,IF('[1]Berechnung Tim'!B61=[1]Daten!V264,[1]Daten!V307,IF('[1]Berechnung Tim'!B61=[1]Daten!W264,[1]Daten!W307,IF('[1]Berechnung Tim'!B61=[1]Daten!X264,[1]Daten!X307,IF('[1]Berechnung Tim'!B61=[1]Daten!Y264,[1]Daten!Y307,IF('[1]Berechnung Tim'!B61=[1]Daten!Z264,[1]Daten!Z307,IF('[1]Berechnung Tim'!B61=[1]Daten!AA264,[1]Daten!AA307,IF('[1]Berechnung Tim'!B61=[1]Daten!AB264,[1]Daten!AB307,IF('[1]Berechnung Tim'!B61=[1]Daten!AC264,[1]Daten!AC307,IF('[1]Berechnung Tim'!B61=[1]Daten!AD264,[1]Daten!AD307,IF('[1]Berechnung Tim'!B61=[1]Daten!AE264,[1]Daten!AE307,IF('[1]Berechnung Tim'!B61=[1]Daten!AF264,[1]Daten!AF307,IF('[1]Berechnung Tim'!B61=[1]Daten!AG264,[1]Daten!AG307,IF('[1]Berechnung Tim'!B61=[1]Daten!AH264,[1]Daten!AH307,IF('[1]Berechnung Tim'!B61=[1]Daten!AI264,[1]Daten!AI307,IF('[1]Berechnung Tim'!B61=[1]Daten!AJ264,[1]Daten!AJ307,IF('[1]Berechnung Tim'!B61=[1]Daten!AK264,[1]Daten!AK307,IF('[1]Berechnung Tim'!B61=[1]Daten!AL264,[1]Daten!AL307,IF('[1]Berechnung Tim'!B61=[1]Daten!AM264,[1]Daten!AM307,IF('[1]Berechnung Tim'!B61=[1]Daten!AN264,[1]Daten!AN307,IF('[1]Berechnung Tim'!B61=[1]Daten!AO264,[1]Daten!AO307,IF('[1]Berechnung Tim'!B61=[1]Daten!AP264,[1]Daten!AP307,IF('[1]Berechnung Tim'!B61=[1]Daten!AQ264,[1]Daten!AQ307,IF('[1]Berechnung Tim'!B61=[1]Daten!AR264,[1]Daten!AR307,IF('[1]Berechnung Tim'!B61=[1]Daten!AS264,[1]Daten!AS307,IF('[1]Berechnung Tim'!B61=[1]Daten!AT264,[1]Daten!AT307,IF('[1]Berechnung Tim'!B61=[1]Daten!AU264,[1]Daten!AU307,IF('[1]Berechnung Tim'!B61=[1]Daten!AV264,[1]Daten!AVV307,IF('[1]Berechnung Tim'!B61=[1]Daten!AX264,[1]Daten!AX307,IF('[1]Berechnung Tim'!B61=[1]Daten!AY264,[1]Daten!AY307,IF('[1]Berechnung Tim'!B61=[1]Daten!AZ264,[1]Daten!AZ307,IF('[1]Berechnung Tim'!B61=[1]Daten!BA264,[1]Daten!BA307,IF('[1]Berechnung Tim'!B61=[1]Daten!BB264,[1]Daten!BB307,IF('[1]Berechnung Tim'!B61=[1]Daten!BC264,[1]Daten!BC307,IF('[1]Berechnung Tim'!B61=[1]Daten!BD264,[1]Daten!BD307,IF('[1]Berechnung Tim'!B61=[1]Daten!BE264,[1]Daten!BE307,IF('[1]Berechnung Tim'!B61=[1]Daten!BF264,[1]Daten!BF307,IF('[1]Berechnung Tim'!B61=[1]Daten!BG264,[1]Daten!BG307,IF('[1]Berechnung Tim'!B61=[1]Daten!BH264,[1]Daten!BH307,IF('[1]Berechnung Tim'!B61=[1]Daten!BI264,[1]Daten!BI307,"")))))))))))))))))))))))))))))))))))))))))))))))))))))))))))</f>
        <v>3680</v>
      </c>
      <c r="J72" s="128" t="s">
        <v>341</v>
      </c>
      <c r="K72" s="127">
        <f>IF('[1]Berechnung Tim'!B61=[1]Daten!B264,[1]Daten!B332,IF('[1]Berechnung Tim'!B61=[1]Daten!C264,[1]Daten!C332,IF('[1]Berechnung Tim'!B61=[1]Daten!D264,[1]Daten!D332,IF('[1]Berechnung Tim'!B61=[1]Daten!E264,[1]Daten!E332,IF('[1]Berechnung Tim'!B61=[1]Daten!F264,[1]Daten!F332,IF('[1]Berechnung Tim'!B61=[1]Daten!G264,[1]Daten!G332,IF('[1]Berechnung Tim'!B61=[1]Daten!H264,[1]Daten!H332,IF('[1]Berechnung Tim'!B61=[1]Daten!I264,[1]Daten!I332,IF('[1]Berechnung Tim'!B61=[1]Daten!J264,[1]Daten!J332,IF('[1]Berechnung Tim'!B61=[1]Daten!K264,[1]Daten!K332,IF('[1]Berechnung Tim'!B61=[1]Daten!L264,[1]Daten!L332,IF('[1]Berechnung Tim'!B61=[1]Daten!M264,[1]Daten!M332,IF('[1]Berechnung Tim'!B61=[1]Daten!N264,[1]Daten!N332,IF('[1]Berechnung Tim'!B61=[1]Daten!O264,[1]Daten!O332,IF('[1]Berechnung Tim'!B61=[1]Daten!P264,[1]Daten!P332,IF('[1]Berechnung Tim'!B61=[1]Daten!Q264,[1]Daten!Q332,IF('[1]Berechnung Tim'!B61=[1]Daten!R264,[1]Daten!R332,IF('[1]Berechnung Tim'!B61=[1]Daten!S264,[1]Daten!S332,IF('[1]Berechnung Tim'!B61=[1]Daten!T264,[1]Daten!T332,IF('[1]Berechnung Tim'!B61=[1]Daten!U264,[1]Daten!U332,IF('[1]Berechnung Tim'!B61=[1]Daten!V264,[1]Daten!V332,IF('[1]Berechnung Tim'!B61=[1]Daten!W264,[1]Daten!W332,IF('[1]Berechnung Tim'!B61=[1]Daten!X264,[1]Daten!X332,IF('[1]Berechnung Tim'!B61=[1]Daten!Y264,[1]Daten!Y332,IF('[1]Berechnung Tim'!B61=[1]Daten!Z264,[1]Daten!Z332,IF('[1]Berechnung Tim'!B61=[1]Daten!AA264,[1]Daten!AA332,IF('[1]Berechnung Tim'!B61=[1]Daten!AB264,[1]Daten!AB332,IF('[1]Berechnung Tim'!B61=[1]Daten!AC264,[1]Daten!AC332,IF('[1]Berechnung Tim'!B61=[1]Daten!AD264,[1]Daten!AD332,IF('[1]Berechnung Tim'!B61=[1]Daten!AE264,[1]Daten!AE332,IF('[1]Berechnung Tim'!B61=[1]Daten!AF264,[1]Daten!AF332,IF('[1]Berechnung Tim'!B61=[1]Daten!AG264,[1]Daten!AG332,IF('[1]Berechnung Tim'!B61=[1]Daten!AH264,[1]Daten!AH332,IF('[1]Berechnung Tim'!B61=[1]Daten!AI264,[1]Daten!AI332,IF('[1]Berechnung Tim'!B61=[1]Daten!AJ264,[1]Daten!AJ332,IF('[1]Berechnung Tim'!B61=[1]Daten!AK264,[1]Daten!AK332,IF('[1]Berechnung Tim'!B61=[1]Daten!AL264,[1]Daten!AL332,IF('[1]Berechnung Tim'!B61=[1]Daten!AM264,[1]Daten!AM332,IF('[1]Berechnung Tim'!B61=[1]Daten!AN264,[1]Daten!AN332,IF('[1]Berechnung Tim'!B61=[1]Daten!AO264,[1]Daten!AO332,IF('[1]Berechnung Tim'!B61=[1]Daten!AP264,[1]Daten!AP332,IF('[1]Berechnung Tim'!B61=[1]Daten!AQ264,[1]Daten!AQ332,IF('[1]Berechnung Tim'!B61=[1]Daten!AR264,[1]Daten!AR332,IF('[1]Berechnung Tim'!B61=[1]Daten!AS264,[1]Daten!AS332,IF('[1]Berechnung Tim'!B61=[1]Daten!AT264,[1]Daten!AT332,IF('[1]Berechnung Tim'!B61=[1]Daten!AU264,[1]Daten!AU332,IF('[1]Berechnung Tim'!B61=[1]Daten!AV264,[1]Daten!AVV332,IF('[1]Berechnung Tim'!B61=[1]Daten!AX264,[1]Daten!AX332,IF('[1]Berechnung Tim'!B61=[1]Daten!AY264,[1]Daten!AY332,IF('[1]Berechnung Tim'!B61=[1]Daten!AZ264,[1]Daten!AZ332,IF('[1]Berechnung Tim'!B61=[1]Daten!BA264,[1]Daten!BA332,IF('[1]Berechnung Tim'!B61=[1]Daten!BB264,[1]Daten!BB332,IF('[1]Berechnung Tim'!B61=[1]Daten!BC264,[1]Daten!BC332,IF('[1]Berechnung Tim'!B61=[1]Daten!BD264,[1]Daten!BD332,IF('[1]Berechnung Tim'!B61=[1]Daten!BE264,[1]Daten!BE332,IF('[1]Berechnung Tim'!B61=[1]Daten!BF264,[1]Daten!BF332,IF('[1]Berechnung Tim'!B61=[1]Daten!BG264,[1]Daten!BG332,IF('[1]Berechnung Tim'!B61=[1]Daten!BH264,[1]Daten!BH332,IF('[1]Berechnung Tim'!B61=[1]Daten!BI264,[1]Daten!BI332,"")))))))))))))))))))))))))))))))))))))))))))))))))))))))))))</f>
        <v>4880</v>
      </c>
      <c r="M72" s="135"/>
      <c r="N72" s="135"/>
      <c r="O72" s="135"/>
      <c r="P72" s="138"/>
      <c r="Q72" s="135"/>
    </row>
    <row r="73" spans="1:18" ht="16.5" thickTop="1" thickBot="1" x14ac:dyDescent="0.3">
      <c r="A73" s="110"/>
      <c r="B73" s="118">
        <f>IF(B70=J61,B66/K61,IF(B70=J62,B66/K62,IF(B70=J63,B66/K63,IF(B70=J64,B66/K64,IF(B70=J65,B66/K65,IF(B70=J66,B66/K66,IF(B70=J67,B66/K67,IF(B70=J68,B66/K68,IF(B70=J69,B66/K69,IF(B70=J70,B66/K70,IF(B70=J71,B66/K71,IF(B70=J72,B66/K72,IF(B70=J73,B66/K73,IF(B70=J74,B66/K74,IF(B70=J75,B66/K75,IF(B70=J76,B66/K76,IF(B70=J77,B66/K77,IF(B70=J78,B66/K78,IF(B70=J79,B66/K79,IF(B70=J80,B66/K80,IF(B70=J81,B66/K81,IF(B70=J82,B66/K82,IF(B70=J83,B66/K83,IF(B70=J84,B66/K84,))))))))))))))))))))))))</f>
        <v>0</v>
      </c>
      <c r="C73" s="119" t="s">
        <v>301</v>
      </c>
      <c r="D73" s="9" t="s">
        <v>1</v>
      </c>
      <c r="F73" s="130" t="s">
        <v>20</v>
      </c>
      <c r="G73" s="129">
        <f>IF('[1]Berechnung Tim'!B61=[1]Daten!B264,[1]Daten!B283,IF('[1]Berechnung Tim'!B61=[1]Daten!C264,[1]Daten!C283,IF('[1]Berechnung Tim'!B61=[1]Daten!D264,[1]Daten!D283,IF('[1]Berechnung Tim'!B61=[1]Daten!E264,[1]Daten!E283,IF('[1]Berechnung Tim'!B61=[1]Daten!F264,[1]Daten!F283,IF('[1]Berechnung Tim'!B61=[1]Daten!G264,[1]Daten!G283,IF('[1]Berechnung Tim'!B61=[1]Daten!H264,[1]Daten!H283,IF('[1]Berechnung Tim'!B61=[1]Daten!I264,[1]Daten!I283,IF('[1]Berechnung Tim'!B61=[1]Daten!J264,[1]Daten!J283,IF('[1]Berechnung Tim'!B61=[1]Daten!K264,[1]Daten!K283,IF('[1]Berechnung Tim'!B61=[1]Daten!L264,[1]Daten!L283,IF('[1]Berechnung Tim'!B61=[1]Daten!M264,[1]Daten!M283,IF('[1]Berechnung Tim'!B61=[1]Daten!N264,[1]Daten!N283,IF('[1]Berechnung Tim'!B61=[1]Daten!O264,[1]Daten!O283,IF('[1]Berechnung Tim'!B61=[1]Daten!P264,[1]Daten!P283,IF('[1]Berechnung Tim'!B61=[1]Daten!Q264,[1]Daten!Q283,IF('[1]Berechnung Tim'!B61=[1]Daten!R264,[1]Daten!R283,IF('[1]Berechnung Tim'!B61=[1]Daten!S264,[1]Daten!S283,IF('[1]Berechnung Tim'!B61=[1]Daten!T264,[1]Daten!T283,IF('[1]Berechnung Tim'!B61=[1]Daten!U264,[1]Daten!U283,IF('[1]Berechnung Tim'!B61=[1]Daten!V264,[1]Daten!V283,IF('[1]Berechnung Tim'!B61=[1]Daten!W264,[1]Daten!W283,IF('[1]Berechnung Tim'!B61=[1]Daten!X264,[1]Daten!X283,IF('[1]Berechnung Tim'!B61=[1]Daten!Y264,[1]Daten!Y283,IF('[1]Berechnung Tim'!B61=[1]Daten!Z264,[1]Daten!Z283,IF('[1]Berechnung Tim'!B61=[1]Daten!AA264,[1]Daten!AA283,IF('[1]Berechnung Tim'!B61=[1]Daten!AB264,[1]Daten!AB283,IF('[1]Berechnung Tim'!B61=[1]Daten!AC264,[1]Daten!AC283,IF('[1]Berechnung Tim'!B61=[1]Daten!AD264,[1]Daten!AD283,IF('[1]Berechnung Tim'!B61=[1]Daten!AE264,[1]Daten!AE283,IF('[1]Berechnung Tim'!B61=[1]Daten!AF264,[1]Daten!AF283,IF('[1]Berechnung Tim'!B61=[1]Daten!AG264,[1]Daten!AG283,IF('[1]Berechnung Tim'!B61=[1]Daten!AH264,[1]Daten!AH283,IF('[1]Berechnung Tim'!B61=[1]Daten!AI264,[1]Daten!AI283,IF('[1]Berechnung Tim'!B61=[1]Daten!AJ264,[1]Daten!AJ283,IF('[1]Berechnung Tim'!B61=[1]Daten!AK264,[1]Daten!AK283,IF('[1]Berechnung Tim'!B61=[1]Daten!AL264,[1]Daten!AL283,IF('[1]Berechnung Tim'!B61=[1]Daten!AM264,[1]Daten!AM283,IF('[1]Berechnung Tim'!B61=[1]Daten!AN264,[1]Daten!AN283,IF('[1]Berechnung Tim'!B61=[1]Daten!AO264,[1]Daten!AO283,IF('[1]Berechnung Tim'!B61=[1]Daten!AP264,[1]Daten!AP283,IF('[1]Berechnung Tim'!B61=[1]Daten!AQ264,[1]Daten!AQ283,IF('[1]Berechnung Tim'!B61=[1]Daten!AR264,[1]Daten!AR283,IF('[1]Berechnung Tim'!B61=[1]Daten!AS264,[1]Daten!AS283,IF('[1]Berechnung Tim'!B61=[1]Daten!AT264,[1]Daten!AT283,IF('[1]Berechnung Tim'!B61=[1]Daten!AU264,[1]Daten!AU283,IF('[1]Berechnung Tim'!B61=[1]Daten!AV264,[1]Daten!AVV283,IF('[1]Berechnung Tim'!B61=[1]Daten!AX264,[1]Daten!AX283,IF('[1]Berechnung Tim'!B61=[1]Daten!AY264,[1]Daten!AY283,IF('[1]Berechnung Tim'!B61=[1]Daten!AZ264,[1]Daten!AZ283,IF('[1]Berechnung Tim'!B61=[1]Daten!BA264,[1]Daten!BA283,IF('[1]Berechnung Tim'!B61=[1]Daten!BB264,[1]Daten!BB283,IF('[1]Berechnung Tim'!B61=[1]Daten!BC264,[1]Daten!BC283,IF('[1]Berechnung Tim'!B61=[1]Daten!BD264,[1]Daten!BD283,IF('[1]Berechnung Tim'!B61=[1]Daten!BE264,[1]Daten!BE283,IF('[1]Berechnung Tim'!B61=[1]Daten!BF264,[1]Daten!BF283,IF('[1]Berechnung Tim'!B61=[1]Daten!BG264,[1]Daten!BG283,IF('[1]Berechnung Tim'!B61=[1]Daten!BH264,[1]Daten!BH283,IF('[1]Berechnung Tim'!B61=[1]Daten!BI264,[1]Daten!BI283,"")))))))))))))))))))))))))))))))))))))))))))))))))))))))))))</f>
        <v>42</v>
      </c>
      <c r="H73" s="130" t="s">
        <v>6</v>
      </c>
      <c r="I73" s="129">
        <f>IF('[1]Berechnung Tim'!B61=[1]Daten!B264,[1]Daten!B308,IF('[1]Berechnung Tim'!B61=[1]Daten!C264,[1]Daten!C308,IF('[1]Berechnung Tim'!B61=[1]Daten!D264,[1]Daten!D308,IF('[1]Berechnung Tim'!B61=[1]Daten!E264,[1]Daten!E308,IF('[1]Berechnung Tim'!B61=[1]Daten!F264,[1]Daten!F308,IF('[1]Berechnung Tim'!B61=[1]Daten!G264,[1]Daten!G308,IF('[1]Berechnung Tim'!B61=[1]Daten!H264,[1]Daten!H308,IF('[1]Berechnung Tim'!B61=[1]Daten!I264,[1]Daten!I308,IF('[1]Berechnung Tim'!B61=[1]Daten!J264,[1]Daten!J308,IF('[1]Berechnung Tim'!B61=[1]Daten!K264,[1]Daten!K308,IF('[1]Berechnung Tim'!B61=[1]Daten!L264,[1]Daten!L308,IF('[1]Berechnung Tim'!B61=[1]Daten!M264,[1]Daten!M308,IF('[1]Berechnung Tim'!B61=[1]Daten!N264,[1]Daten!N308,IF('[1]Berechnung Tim'!B61=[1]Daten!O264,[1]Daten!O308,IF('[1]Berechnung Tim'!B61=[1]Daten!P264,[1]Daten!P308,IF('[1]Berechnung Tim'!B61=[1]Daten!Q264,[1]Daten!Q308,IF('[1]Berechnung Tim'!B61=[1]Daten!R264,[1]Daten!R308,IF('[1]Berechnung Tim'!B61=[1]Daten!S264,[1]Daten!S308,IF('[1]Berechnung Tim'!B61=[1]Daten!T264,[1]Daten!T308,IF('[1]Berechnung Tim'!B61=[1]Daten!U264,[1]Daten!U308,IF('[1]Berechnung Tim'!B61=[1]Daten!V264,[1]Daten!V308,IF('[1]Berechnung Tim'!B61=[1]Daten!W264,[1]Daten!W308,IF('[1]Berechnung Tim'!B61=[1]Daten!X264,[1]Daten!X308,IF('[1]Berechnung Tim'!B61=[1]Daten!Y264,[1]Daten!Y308,IF('[1]Berechnung Tim'!B61=[1]Daten!Z264,[1]Daten!Z308,IF('[1]Berechnung Tim'!B61=[1]Daten!AA264,[1]Daten!AA308,IF('[1]Berechnung Tim'!B61=[1]Daten!AB264,[1]Daten!AB308,IF('[1]Berechnung Tim'!B61=[1]Daten!AC264,[1]Daten!AC308,IF('[1]Berechnung Tim'!B61=[1]Daten!AD264,[1]Daten!AD308,IF('[1]Berechnung Tim'!B61=[1]Daten!AE264,[1]Daten!AE308,IF('[1]Berechnung Tim'!B61=[1]Daten!AF264,[1]Daten!AF308,IF('[1]Berechnung Tim'!B61=[1]Daten!AG264,[1]Daten!AG308,IF('[1]Berechnung Tim'!B61=[1]Daten!AH264,[1]Daten!AH308,IF('[1]Berechnung Tim'!B61=[1]Daten!AI264,[1]Daten!AI308,IF('[1]Berechnung Tim'!B61=[1]Daten!AJ264,[1]Daten!AJ308,IF('[1]Berechnung Tim'!B61=[1]Daten!AK264,[1]Daten!AK308,IF('[1]Berechnung Tim'!B61=[1]Daten!AL264,[1]Daten!AL308,IF('[1]Berechnung Tim'!B61=[1]Daten!AM264,[1]Daten!AM308,IF('[1]Berechnung Tim'!B61=[1]Daten!AN264,[1]Daten!AN308,IF('[1]Berechnung Tim'!B61=[1]Daten!AO264,[1]Daten!AO308,IF('[1]Berechnung Tim'!B61=[1]Daten!AP264,[1]Daten!AP308,IF('[1]Berechnung Tim'!B61=[1]Daten!AQ264,[1]Daten!AQ308,IF('[1]Berechnung Tim'!B61=[1]Daten!AR264,[1]Daten!AR308,IF('[1]Berechnung Tim'!B61=[1]Daten!AS264,[1]Daten!AS308,IF('[1]Berechnung Tim'!B61=[1]Daten!AT264,[1]Daten!AT308,IF('[1]Berechnung Tim'!B61=[1]Daten!AU264,[1]Daten!AU308,IF('[1]Berechnung Tim'!B61=[1]Daten!AV264,[1]Daten!AVV308,IF('[1]Berechnung Tim'!B61=[1]Daten!AX264,[1]Daten!AX308,IF('[1]Berechnung Tim'!B61=[1]Daten!AY264,[1]Daten!AY308,IF('[1]Berechnung Tim'!B61=[1]Daten!AZ264,[1]Daten!AZ308,IF('[1]Berechnung Tim'!B61=[1]Daten!BA264,[1]Daten!BA308,IF('[1]Berechnung Tim'!B61=[1]Daten!BB264,[1]Daten!BB308,IF('[1]Berechnung Tim'!B61=[1]Daten!BC264,[1]Daten!BC308,IF('[1]Berechnung Tim'!B61=[1]Daten!BD264,[1]Daten!BD308,IF('[1]Berechnung Tim'!B61=[1]Daten!BE264,[1]Daten!BE308,IF('[1]Berechnung Tim'!B61=[1]Daten!BF264,[1]Daten!BF308,IF('[1]Berechnung Tim'!B61=[1]Daten!BG264,[1]Daten!BG308,IF('[1]Berechnung Tim'!B61=[1]Daten!BH264,[1]Daten!BH308,IF('[1]Berechnung Tim'!B61=[1]Daten!BI264,[1]Daten!BI308,"")))))))))))))))))))))))))))))))))))))))))))))))))))))))))))</f>
        <v>126</v>
      </c>
      <c r="J73" s="130" t="s">
        <v>16</v>
      </c>
      <c r="K73" s="129">
        <f>IF('[1]Berechnung Tim'!B61=[1]Daten!B264,[1]Daten!B333,IF('[1]Berechnung Tim'!B61=[1]Daten!C264,[1]Daten!C333,IF('[1]Berechnung Tim'!B61=[1]Daten!D264,[1]Daten!D333,IF('[1]Berechnung Tim'!B61=[1]Daten!E264,[1]Daten!E333,IF('[1]Berechnung Tim'!B61=[1]Daten!F264,[1]Daten!F333,IF('[1]Berechnung Tim'!B61=[1]Daten!G264,[1]Daten!G333,IF('[1]Berechnung Tim'!B61=[1]Daten!H264,[1]Daten!H333,IF('[1]Berechnung Tim'!B61=[1]Daten!I264,[1]Daten!I333,IF('[1]Berechnung Tim'!B61=[1]Daten!J264,[1]Daten!J333,IF('[1]Berechnung Tim'!B61=[1]Daten!K264,[1]Daten!K333,IF('[1]Berechnung Tim'!B61=[1]Daten!L264,[1]Daten!L333,IF('[1]Berechnung Tim'!B61=[1]Daten!M264,[1]Daten!M333,IF('[1]Berechnung Tim'!B61=[1]Daten!N264,[1]Daten!N333,IF('[1]Berechnung Tim'!B61=[1]Daten!O264,[1]Daten!O333,IF('[1]Berechnung Tim'!B61=[1]Daten!P264,[1]Daten!P333,IF('[1]Berechnung Tim'!B61=[1]Daten!Q264,[1]Daten!Q333,IF('[1]Berechnung Tim'!B61=[1]Daten!R264,[1]Daten!R333,IF('[1]Berechnung Tim'!B61=[1]Daten!S264,[1]Daten!S333,IF('[1]Berechnung Tim'!B61=[1]Daten!T264,[1]Daten!T333,IF('[1]Berechnung Tim'!B61=[1]Daten!U264,[1]Daten!U333,IF('[1]Berechnung Tim'!B61=[1]Daten!V264,[1]Daten!V333,IF('[1]Berechnung Tim'!B61=[1]Daten!W264,[1]Daten!W333,IF('[1]Berechnung Tim'!B61=[1]Daten!X264,[1]Daten!X333,IF('[1]Berechnung Tim'!B61=[1]Daten!Y264,[1]Daten!Y333,IF('[1]Berechnung Tim'!B61=[1]Daten!Z264,[1]Daten!Z333,IF('[1]Berechnung Tim'!B61=[1]Daten!AA264,[1]Daten!AA333,IF('[1]Berechnung Tim'!B61=[1]Daten!AB264,[1]Daten!AB333,IF('[1]Berechnung Tim'!B61=[1]Daten!AC264,[1]Daten!AC333,IF('[1]Berechnung Tim'!B61=[1]Daten!AD264,[1]Daten!AD333,IF('[1]Berechnung Tim'!B61=[1]Daten!AE264,[1]Daten!AE333,IF('[1]Berechnung Tim'!B61=[1]Daten!AF264,[1]Daten!AF333,IF('[1]Berechnung Tim'!B61=[1]Daten!AG264,[1]Daten!AG333,IF('[1]Berechnung Tim'!B61=[1]Daten!AH264,[1]Daten!AH333,IF('[1]Berechnung Tim'!B61=[1]Daten!AI264,[1]Daten!AI333,IF('[1]Berechnung Tim'!B61=[1]Daten!AJ264,[1]Daten!AJ333,IF('[1]Berechnung Tim'!B61=[1]Daten!AK264,[1]Daten!AK333,IF('[1]Berechnung Tim'!B61=[1]Daten!AL264,[1]Daten!AL333,IF('[1]Berechnung Tim'!B61=[1]Daten!AM264,[1]Daten!AM333,IF('[1]Berechnung Tim'!B61=[1]Daten!AN264,[1]Daten!AN333,IF('[1]Berechnung Tim'!B61=[1]Daten!AO264,[1]Daten!AO333,IF('[1]Berechnung Tim'!B61=[1]Daten!AP264,[1]Daten!AP333,IF('[1]Berechnung Tim'!B61=[1]Daten!AQ264,[1]Daten!AQ333,IF('[1]Berechnung Tim'!B61=[1]Daten!AR264,[1]Daten!AR333,IF('[1]Berechnung Tim'!B61=[1]Daten!AS264,[1]Daten!AS333,IF('[1]Berechnung Tim'!B61=[1]Daten!AT264,[1]Daten!AT333,IF('[1]Berechnung Tim'!B61=[1]Daten!AU264,[1]Daten!AU333,IF('[1]Berechnung Tim'!B61=[1]Daten!AV264,[1]Daten!AVV333,IF('[1]Berechnung Tim'!B61=[1]Daten!AX264,[1]Daten!AX333,IF('[1]Berechnung Tim'!B61=[1]Daten!AY264,[1]Daten!AY333,IF('[1]Berechnung Tim'!B61=[1]Daten!AZ264,[1]Daten!AZ333,IF('[1]Berechnung Tim'!B61=[1]Daten!BA264,[1]Daten!BA333,IF('[1]Berechnung Tim'!B61=[1]Daten!BB264,[1]Daten!BB333,IF('[1]Berechnung Tim'!B61=[1]Daten!BC264,[1]Daten!BC333,IF('[1]Berechnung Tim'!B61=[1]Daten!BD264,[1]Daten!BD333,IF('[1]Berechnung Tim'!B61=[1]Daten!BE264,[1]Daten!BE333,IF('[1]Berechnung Tim'!B61=[1]Daten!BF264,[1]Daten!BF333,IF('[1]Berechnung Tim'!B61=[1]Daten!BG264,[1]Daten!BG333,IF('[1]Berechnung Tim'!B61=[1]Daten!BH264,[1]Daten!BH333,IF('[1]Berechnung Tim'!B61=[1]Daten!BI264,[1]Daten!BI333,"")))))))))))))))))))))))))))))))))))))))))))))))))))))))))))</f>
        <v>33</v>
      </c>
      <c r="M73" s="135"/>
      <c r="N73" s="135"/>
      <c r="O73" s="135"/>
      <c r="P73" s="138"/>
      <c r="Q73" s="135"/>
    </row>
    <row r="74" spans="1:18" ht="16.5" thickTop="1" thickBot="1" x14ac:dyDescent="0.3">
      <c r="A74" s="110"/>
      <c r="B74" s="121">
        <f>ROUNDUP(B71+B72+B73,0)*B67</f>
        <v>0</v>
      </c>
      <c r="C74" s="122" t="s">
        <v>302</v>
      </c>
      <c r="D74" s="50"/>
      <c r="F74" s="130" t="s">
        <v>40</v>
      </c>
      <c r="G74" s="129">
        <f>IF('[1]Berechnung Tim'!B61=[1]Daten!B264,[1]Daten!B284,IF('[1]Berechnung Tim'!B61=[1]Daten!C264,[1]Daten!C284,IF('[1]Berechnung Tim'!B61=[1]Daten!D264,[1]Daten!D284,IF('[1]Berechnung Tim'!B61=[1]Daten!E264,[1]Daten!E284,IF('[1]Berechnung Tim'!B61=[1]Daten!F264,[1]Daten!F284,IF('[1]Berechnung Tim'!B61=[1]Daten!G264,[1]Daten!G284,IF('[1]Berechnung Tim'!B61=[1]Daten!H264,[1]Daten!H284,IF('[1]Berechnung Tim'!B61=[1]Daten!I264,[1]Daten!I284,IF('[1]Berechnung Tim'!B61=[1]Daten!J264,[1]Daten!J284,IF('[1]Berechnung Tim'!B61=[1]Daten!K264,[1]Daten!K284,IF('[1]Berechnung Tim'!B61=[1]Daten!L264,[1]Daten!L284,IF('[1]Berechnung Tim'!B61=[1]Daten!M264,[1]Daten!M284,IF('[1]Berechnung Tim'!B61=[1]Daten!N264,[1]Daten!N284,IF('[1]Berechnung Tim'!B61=[1]Daten!O264,[1]Daten!O284,IF('[1]Berechnung Tim'!B61=[1]Daten!P264,[1]Daten!P284,IF('[1]Berechnung Tim'!B61=[1]Daten!Q264,[1]Daten!Q284,IF('[1]Berechnung Tim'!B61=[1]Daten!R264,[1]Daten!R284,IF('[1]Berechnung Tim'!B61=[1]Daten!S264,[1]Daten!S284,IF('[1]Berechnung Tim'!B61=[1]Daten!T264,[1]Daten!T284,IF('[1]Berechnung Tim'!B61=[1]Daten!U264,[1]Daten!U284,IF('[1]Berechnung Tim'!B61=[1]Daten!V264,[1]Daten!V284,IF('[1]Berechnung Tim'!B61=[1]Daten!W264,[1]Daten!W284,IF('[1]Berechnung Tim'!B61=[1]Daten!X264,[1]Daten!X284,IF('[1]Berechnung Tim'!B61=[1]Daten!Y264,[1]Daten!Y284,IF('[1]Berechnung Tim'!B61=[1]Daten!Z264,[1]Daten!Z284,IF('[1]Berechnung Tim'!B61=[1]Daten!AA264,[1]Daten!AA284,IF('[1]Berechnung Tim'!B61=[1]Daten!AB264,[1]Daten!AB284,IF('[1]Berechnung Tim'!B61=[1]Daten!AC264,[1]Daten!AC284,IF('[1]Berechnung Tim'!B61=[1]Daten!AD264,[1]Daten!AD284,IF('[1]Berechnung Tim'!B61=[1]Daten!AE264,[1]Daten!AE284,IF('[1]Berechnung Tim'!B61=[1]Daten!AF264,[1]Daten!AF284,IF('[1]Berechnung Tim'!B61=[1]Daten!AG264,[1]Daten!AG284,IF('[1]Berechnung Tim'!B61=[1]Daten!AH264,[1]Daten!AH284,IF('[1]Berechnung Tim'!B61=[1]Daten!AI264,[1]Daten!AI284,IF('[1]Berechnung Tim'!B61=[1]Daten!AJ264,[1]Daten!AJ284,IF('[1]Berechnung Tim'!B61=[1]Daten!AK264,[1]Daten!AK284,IF('[1]Berechnung Tim'!B61=[1]Daten!AL264,[1]Daten!AL284,IF('[1]Berechnung Tim'!B61=[1]Daten!AM264,[1]Daten!AM284,IF('[1]Berechnung Tim'!B61=[1]Daten!AN264,[1]Daten!AN284,IF('[1]Berechnung Tim'!B61=[1]Daten!AO264,[1]Daten!AO284,IF('[1]Berechnung Tim'!B61=[1]Daten!AP264,[1]Daten!AP284,IF('[1]Berechnung Tim'!B61=[1]Daten!AQ264,[1]Daten!AQ284,IF('[1]Berechnung Tim'!B61=[1]Daten!AR264,[1]Daten!AR284,IF('[1]Berechnung Tim'!B61=[1]Daten!AS264,[1]Daten!AS284,IF('[1]Berechnung Tim'!B61=[1]Daten!AT264,[1]Daten!AT284,IF('[1]Berechnung Tim'!B61=[1]Daten!AU264,[1]Daten!AU284,IF('[1]Berechnung Tim'!B61=[1]Daten!AV264,[1]Daten!AVV284,IF('[1]Berechnung Tim'!B61=[1]Daten!AX264,[1]Daten!AX284,IF('[1]Berechnung Tim'!B61=[1]Daten!AY264,[1]Daten!AY284,IF('[1]Berechnung Tim'!B61=[1]Daten!AZ264,[1]Daten!AZ284,IF('[1]Berechnung Tim'!B61=[1]Daten!BA264,[1]Daten!BA284,IF('[1]Berechnung Tim'!B61=[1]Daten!BB264,[1]Daten!BB284,IF('[1]Berechnung Tim'!B61=[1]Daten!BC264,[1]Daten!BC284,IF('[1]Berechnung Tim'!B61=[1]Daten!BD264,[1]Daten!BD284,IF('[1]Berechnung Tim'!B61=[1]Daten!BE264,[1]Daten!BE284,IF('[1]Berechnung Tim'!B61=[1]Daten!BF264,[1]Daten!BF284,IF('[1]Berechnung Tim'!B61=[1]Daten!BG264,[1]Daten!BG284,IF('[1]Berechnung Tim'!B61=[1]Daten!BH264,[1]Daten!BH284,IF('[1]Berechnung Tim'!B61=[1]Daten!BI264,[1]Daten!BI284,"")))))))))))))))))))))))))))))))))))))))))))))))))))))))))))</f>
        <v>222</v>
      </c>
      <c r="H74" s="130" t="s">
        <v>8</v>
      </c>
      <c r="I74" s="129">
        <f>IF('[1]Berechnung Tim'!B61=[1]Daten!B264,[1]Daten!B309,IF('[1]Berechnung Tim'!B61=[1]Daten!C264,[1]Daten!C309,IF('[1]Berechnung Tim'!B61=[1]Daten!D264,[1]Daten!D309,IF('[1]Berechnung Tim'!B61=[1]Daten!E264,[1]Daten!E309,IF('[1]Berechnung Tim'!B61=[1]Daten!F264,[1]Daten!F309,IF('[1]Berechnung Tim'!B61=[1]Daten!G264,[1]Daten!G309,IF('[1]Berechnung Tim'!B61=[1]Daten!H264,[1]Daten!H309,IF('[1]Berechnung Tim'!B61=[1]Daten!I264,[1]Daten!I309,IF('[1]Berechnung Tim'!B61=[1]Daten!J264,[1]Daten!J309,IF('[1]Berechnung Tim'!B61=[1]Daten!K264,[1]Daten!K309,IF('[1]Berechnung Tim'!B61=[1]Daten!L264,[1]Daten!L309,IF('[1]Berechnung Tim'!B61=[1]Daten!M264,[1]Daten!M309,IF('[1]Berechnung Tim'!B61=[1]Daten!N264,[1]Daten!N309,IF('[1]Berechnung Tim'!B61=[1]Daten!O264,[1]Daten!O309,IF('[1]Berechnung Tim'!B61=[1]Daten!P264,[1]Daten!P309,IF('[1]Berechnung Tim'!B61=[1]Daten!Q264,[1]Daten!Q309,IF('[1]Berechnung Tim'!B61=[1]Daten!R264,[1]Daten!R309,IF('[1]Berechnung Tim'!B61=[1]Daten!S264,[1]Daten!S309,IF('[1]Berechnung Tim'!B61=[1]Daten!T264,[1]Daten!T309,IF('[1]Berechnung Tim'!B61=[1]Daten!U264,[1]Daten!U309,IF('[1]Berechnung Tim'!B61=[1]Daten!V264,[1]Daten!V309,IF('[1]Berechnung Tim'!B61=[1]Daten!W264,[1]Daten!W309,IF('[1]Berechnung Tim'!B61=[1]Daten!X264,[1]Daten!X309,IF('[1]Berechnung Tim'!B61=[1]Daten!Y264,[1]Daten!Y309,IF('[1]Berechnung Tim'!B61=[1]Daten!Z264,[1]Daten!Z309,IF('[1]Berechnung Tim'!B61=[1]Daten!AA264,[1]Daten!AA309,IF('[1]Berechnung Tim'!B61=[1]Daten!AB264,[1]Daten!AB309,IF('[1]Berechnung Tim'!B61=[1]Daten!AC264,[1]Daten!AC309,IF('[1]Berechnung Tim'!B61=[1]Daten!AD264,[1]Daten!AD309,IF('[1]Berechnung Tim'!B61=[1]Daten!AE264,[1]Daten!AE309,IF('[1]Berechnung Tim'!B61=[1]Daten!AF264,[1]Daten!AF309,IF('[1]Berechnung Tim'!B61=[1]Daten!AG264,[1]Daten!AG309,IF('[1]Berechnung Tim'!B61=[1]Daten!AH264,[1]Daten!AH309,IF('[1]Berechnung Tim'!B61=[1]Daten!AI264,[1]Daten!AI309,IF('[1]Berechnung Tim'!B61=[1]Daten!AJ264,[1]Daten!AJ309,IF('[1]Berechnung Tim'!B61=[1]Daten!AK264,[1]Daten!AK309,IF('[1]Berechnung Tim'!B61=[1]Daten!AL264,[1]Daten!AL309,IF('[1]Berechnung Tim'!B61=[1]Daten!AM264,[1]Daten!AM309,IF('[1]Berechnung Tim'!B61=[1]Daten!AN264,[1]Daten!AN309,IF('[1]Berechnung Tim'!B61=[1]Daten!AO264,[1]Daten!AO309,IF('[1]Berechnung Tim'!B61=[1]Daten!AP264,[1]Daten!AP309,IF('[1]Berechnung Tim'!B61=[1]Daten!AQ264,[1]Daten!AQ309,IF('[1]Berechnung Tim'!B61=[1]Daten!AR264,[1]Daten!AR309,IF('[1]Berechnung Tim'!B61=[1]Daten!AS264,[1]Daten!AS309,IF('[1]Berechnung Tim'!B61=[1]Daten!AT264,[1]Daten!AT309,IF('[1]Berechnung Tim'!B61=[1]Daten!AU264,[1]Daten!AU309,IF('[1]Berechnung Tim'!B61=[1]Daten!AV264,[1]Daten!AVV309,IF('[1]Berechnung Tim'!B61=[1]Daten!AX264,[1]Daten!AX309,IF('[1]Berechnung Tim'!B61=[1]Daten!AY264,[1]Daten!AY309,IF('[1]Berechnung Tim'!B61=[1]Daten!AZ264,[1]Daten!AZ309,IF('[1]Berechnung Tim'!B61=[1]Daten!BA264,[1]Daten!BA309,IF('[1]Berechnung Tim'!B61=[1]Daten!BB264,[1]Daten!BB309,IF('[1]Berechnung Tim'!B61=[1]Daten!BC264,[1]Daten!BC309,IF('[1]Berechnung Tim'!B61=[1]Daten!BD264,[1]Daten!BD309,IF('[1]Berechnung Tim'!B61=[1]Daten!BE264,[1]Daten!BE309,IF('[1]Berechnung Tim'!B61=[1]Daten!BF264,[1]Daten!BF309,IF('[1]Berechnung Tim'!B61=[1]Daten!BG264,[1]Daten!BG309,IF('[1]Berechnung Tim'!B61=[1]Daten!BH264,[1]Daten!BH309,IF('[1]Berechnung Tim'!B61=[1]Daten!BI264,[1]Daten!BI309,"")))))))))))))))))))))))))))))))))))))))))))))))))))))))))))</f>
        <v>270</v>
      </c>
      <c r="J74" s="130" t="s">
        <v>28</v>
      </c>
      <c r="K74" s="129">
        <f>IF('[1]Berechnung Tim'!B61=[1]Daten!B264,[1]Daten!B334,IF('[1]Berechnung Tim'!B61=[1]Daten!C264,[1]Daten!C334,IF('[1]Berechnung Tim'!B61=[1]Daten!D264,[1]Daten!D334,IF('[1]Berechnung Tim'!B61=[1]Daten!E264,[1]Daten!E334,IF('[1]Berechnung Tim'!B61=[1]Daten!F264,[1]Daten!F334,IF('[1]Berechnung Tim'!B61=[1]Daten!G264,[1]Daten!G334,IF('[1]Berechnung Tim'!B61=[1]Daten!H264,[1]Daten!H334,IF('[1]Berechnung Tim'!B61=[1]Daten!I264,[1]Daten!I334,IF('[1]Berechnung Tim'!B61=[1]Daten!J264,[1]Daten!J334,IF('[1]Berechnung Tim'!B61=[1]Daten!K264,[1]Daten!K334,IF('[1]Berechnung Tim'!B61=[1]Daten!L264,[1]Daten!L334,IF('[1]Berechnung Tim'!B61=[1]Daten!M264,[1]Daten!M334,IF('[1]Berechnung Tim'!B61=[1]Daten!N264,[1]Daten!N334,IF('[1]Berechnung Tim'!B61=[1]Daten!O264,[1]Daten!O334,IF('[1]Berechnung Tim'!B61=[1]Daten!P264,[1]Daten!P334,IF('[1]Berechnung Tim'!B61=[1]Daten!Q264,[1]Daten!Q334,IF('[1]Berechnung Tim'!B61=[1]Daten!R264,[1]Daten!R334,IF('[1]Berechnung Tim'!B61=[1]Daten!S264,[1]Daten!S334,IF('[1]Berechnung Tim'!B61=[1]Daten!T264,[1]Daten!T334,IF('[1]Berechnung Tim'!B61=[1]Daten!U264,[1]Daten!U334,IF('[1]Berechnung Tim'!B61=[1]Daten!V264,[1]Daten!V334,IF('[1]Berechnung Tim'!B61=[1]Daten!W264,[1]Daten!W334,IF('[1]Berechnung Tim'!B61=[1]Daten!X264,[1]Daten!X334,IF('[1]Berechnung Tim'!B61=[1]Daten!Y264,[1]Daten!Y334,IF('[1]Berechnung Tim'!B61=[1]Daten!Z264,[1]Daten!Z334,IF('[1]Berechnung Tim'!B61=[1]Daten!AA264,[1]Daten!AA334,IF('[1]Berechnung Tim'!B61=[1]Daten!AB264,[1]Daten!AB334,IF('[1]Berechnung Tim'!B61=[1]Daten!AC264,[1]Daten!AC334,IF('[1]Berechnung Tim'!B61=[1]Daten!AD264,[1]Daten!AD334,IF('[1]Berechnung Tim'!B61=[1]Daten!AE264,[1]Daten!AE334,IF('[1]Berechnung Tim'!B61=[1]Daten!AF264,[1]Daten!AF334,IF('[1]Berechnung Tim'!B61=[1]Daten!AG264,[1]Daten!AG334,IF('[1]Berechnung Tim'!B61=[1]Daten!AH264,[1]Daten!AH334,IF('[1]Berechnung Tim'!B61=[1]Daten!AI264,[1]Daten!AI334,IF('[1]Berechnung Tim'!B61=[1]Daten!AJ264,[1]Daten!AJ334,IF('[1]Berechnung Tim'!B61=[1]Daten!AK264,[1]Daten!AK334,IF('[1]Berechnung Tim'!B61=[1]Daten!AL264,[1]Daten!AL334,IF('[1]Berechnung Tim'!B61=[1]Daten!AM264,[1]Daten!AM334,IF('[1]Berechnung Tim'!B61=[1]Daten!AN264,[1]Daten!AN334,IF('[1]Berechnung Tim'!B61=[1]Daten!AO264,[1]Daten!AO334,IF('[1]Berechnung Tim'!B61=[1]Daten!AP264,[1]Daten!AP334,IF('[1]Berechnung Tim'!B61=[1]Daten!AQ264,[1]Daten!AQ334,IF('[1]Berechnung Tim'!B61=[1]Daten!AR264,[1]Daten!AR334,IF('[1]Berechnung Tim'!B61=[1]Daten!AS264,[1]Daten!AS334,IF('[1]Berechnung Tim'!B61=[1]Daten!AT264,[1]Daten!AT334,IF('[1]Berechnung Tim'!B61=[1]Daten!AU264,[1]Daten!AU334,IF('[1]Berechnung Tim'!B61=[1]Daten!AV264,[1]Daten!AVV334,IF('[1]Berechnung Tim'!B61=[1]Daten!AX264,[1]Daten!AX334,IF('[1]Berechnung Tim'!B61=[1]Daten!AY264,[1]Daten!AY334,IF('[1]Berechnung Tim'!B61=[1]Daten!AZ264,[1]Daten!AZ334,IF('[1]Berechnung Tim'!B61=[1]Daten!BA264,[1]Daten!BA334,IF('[1]Berechnung Tim'!B61=[1]Daten!BB264,[1]Daten!BB334,IF('[1]Berechnung Tim'!B61=[1]Daten!BC264,[1]Daten!BC334,IF('[1]Berechnung Tim'!B61=[1]Daten!BD264,[1]Daten!BD334,IF('[1]Berechnung Tim'!B61=[1]Daten!BE264,[1]Daten!BE334,IF('[1]Berechnung Tim'!B61=[1]Daten!BF264,[1]Daten!BF334,IF('[1]Berechnung Tim'!B61=[1]Daten!BG264,[1]Daten!BG334,IF('[1]Berechnung Tim'!B61=[1]Daten!BH264,[1]Daten!BH334,IF('[1]Berechnung Tim'!B61=[1]Daten!BI264,[1]Daten!BI334,"")))))))))))))))))))))))))))))))))))))))))))))))))))))))))))</f>
        <v>156</v>
      </c>
      <c r="M74" s="135"/>
      <c r="N74" s="135"/>
      <c r="O74" s="135"/>
      <c r="P74" s="138"/>
      <c r="Q74" s="135"/>
    </row>
    <row r="75" spans="1:18" ht="17.25" thickTop="1" thickBot="1" x14ac:dyDescent="0.3">
      <c r="A75" s="110"/>
      <c r="B75" s="114" t="s">
        <v>263</v>
      </c>
      <c r="C75" s="123"/>
      <c r="D75" s="62"/>
      <c r="F75" s="130" t="s">
        <v>41</v>
      </c>
      <c r="G75" s="129">
        <f>IF('[1]Berechnung Tim'!B61=[1]Daten!B264,[1]Daten!B285,IF('[1]Berechnung Tim'!B61=[1]Daten!C264,[1]Daten!C285,IF('[1]Berechnung Tim'!B61=[1]Daten!D264,[1]Daten!D285,IF('[1]Berechnung Tim'!B61=[1]Daten!E264,[1]Daten!E285,IF('[1]Berechnung Tim'!B61=[1]Daten!F264,[1]Daten!F285,IF('[1]Berechnung Tim'!B61=[1]Daten!G264,[1]Daten!G285,IF('[1]Berechnung Tim'!B61=[1]Daten!H264,[1]Daten!H285,IF('[1]Berechnung Tim'!B61=[1]Daten!I264,[1]Daten!I285,IF('[1]Berechnung Tim'!B61=[1]Daten!J264,[1]Daten!J285,IF('[1]Berechnung Tim'!B61=[1]Daten!K264,[1]Daten!K285,IF('[1]Berechnung Tim'!B61=[1]Daten!L264,[1]Daten!L285,IF('[1]Berechnung Tim'!B61=[1]Daten!M264,[1]Daten!M285,IF('[1]Berechnung Tim'!B61=[1]Daten!N264,[1]Daten!N285,IF('[1]Berechnung Tim'!B61=[1]Daten!O264,[1]Daten!O285,IF('[1]Berechnung Tim'!B61=[1]Daten!P264,[1]Daten!P285,IF('[1]Berechnung Tim'!B61=[1]Daten!Q264,[1]Daten!Q285,IF('[1]Berechnung Tim'!B61=[1]Daten!R264,[1]Daten!R285,IF('[1]Berechnung Tim'!B61=[1]Daten!S264,[1]Daten!S285,IF('[1]Berechnung Tim'!B61=[1]Daten!T264,[1]Daten!T285,IF('[1]Berechnung Tim'!B61=[1]Daten!U264,[1]Daten!U285,IF('[1]Berechnung Tim'!B61=[1]Daten!V264,[1]Daten!V285,IF('[1]Berechnung Tim'!B61=[1]Daten!W264,[1]Daten!W285,IF('[1]Berechnung Tim'!B61=[1]Daten!X264,[1]Daten!X285,IF('[1]Berechnung Tim'!B61=[1]Daten!Y264,[1]Daten!Y285,IF('[1]Berechnung Tim'!B61=[1]Daten!Z264,[1]Daten!Z285,IF('[1]Berechnung Tim'!B61=[1]Daten!AA264,[1]Daten!AA285,IF('[1]Berechnung Tim'!B61=[1]Daten!AB264,[1]Daten!AB285,IF('[1]Berechnung Tim'!B61=[1]Daten!AC264,[1]Daten!AC285,IF('[1]Berechnung Tim'!B61=[1]Daten!AD264,[1]Daten!AD285,IF('[1]Berechnung Tim'!B61=[1]Daten!AE264,[1]Daten!AE285,IF('[1]Berechnung Tim'!B61=[1]Daten!AF264,[1]Daten!AF285,IF('[1]Berechnung Tim'!B61=[1]Daten!AG264,[1]Daten!AG285,IF('[1]Berechnung Tim'!B61=[1]Daten!AH264,[1]Daten!AH285,IF('[1]Berechnung Tim'!B61=[1]Daten!AI264,[1]Daten!AI285,IF('[1]Berechnung Tim'!B61=[1]Daten!AJ264,[1]Daten!AJ285,IF('[1]Berechnung Tim'!B61=[1]Daten!AK264,[1]Daten!AK285,IF('[1]Berechnung Tim'!B61=[1]Daten!AL264,[1]Daten!AL285,IF('[1]Berechnung Tim'!B61=[1]Daten!AM264,[1]Daten!AM285,IF('[1]Berechnung Tim'!B61=[1]Daten!AN264,[1]Daten!AN285,IF('[1]Berechnung Tim'!B61=[1]Daten!AO264,[1]Daten!AO285,IF('[1]Berechnung Tim'!B61=[1]Daten!AP264,[1]Daten!AP285,IF('[1]Berechnung Tim'!B61=[1]Daten!AQ264,[1]Daten!AQ285,IF('[1]Berechnung Tim'!B61=[1]Daten!AR264,[1]Daten!AR285,IF('[1]Berechnung Tim'!B61=[1]Daten!AS264,[1]Daten!AS285,IF('[1]Berechnung Tim'!B61=[1]Daten!AT264,[1]Daten!AT285,IF('[1]Berechnung Tim'!B61=[1]Daten!AU264,[1]Daten!AU285,IF('[1]Berechnung Tim'!B61=[1]Daten!AV264,[1]Daten!AVV285,IF('[1]Berechnung Tim'!B61=[1]Daten!AX264,[1]Daten!AX285,IF('[1]Berechnung Tim'!B61=[1]Daten!AY264,[1]Daten!AY285,IF('[1]Berechnung Tim'!B61=[1]Daten!AZ264,[1]Daten!AZ285,IF('[1]Berechnung Tim'!B61=[1]Daten!BA264,[1]Daten!BA285,IF('[1]Berechnung Tim'!B61=[1]Daten!BB264,[1]Daten!BB285,IF('[1]Berechnung Tim'!B61=[1]Daten!BC264,[1]Daten!BC285,IF('[1]Berechnung Tim'!B61=[1]Daten!BD264,[1]Daten!BD285,IF('[1]Berechnung Tim'!B61=[1]Daten!BE264,[1]Daten!BE285,IF('[1]Berechnung Tim'!B61=[1]Daten!BF264,[1]Daten!BF285,IF('[1]Berechnung Tim'!B61=[1]Daten!BG264,[1]Daten!BG285,IF('[1]Berechnung Tim'!B61=[1]Daten!BH264,[1]Daten!BH285,IF('[1]Berechnung Tim'!B61=[1]Daten!BI264,[1]Daten!BI285,"")))))))))))))))))))))))))))))))))))))))))))))))))))))))))))</f>
        <v>474</v>
      </c>
      <c r="H75" s="130" t="s">
        <v>9</v>
      </c>
      <c r="I75" s="129">
        <f>IF('[1]Berechnung Tim'!B61=[1]Daten!B264,[1]Daten!B310,IF('[1]Berechnung Tim'!B61=[1]Daten!C264,[1]Daten!C310,IF('[1]Berechnung Tim'!B61=[1]Daten!D264,[1]Daten!D310,IF('[1]Berechnung Tim'!B61=[1]Daten!E264,[1]Daten!E310,IF('[1]Berechnung Tim'!B61=[1]Daten!F264,[1]Daten!F310,IF('[1]Berechnung Tim'!B61=[1]Daten!G264,[1]Daten!G310,IF('[1]Berechnung Tim'!B61=[1]Daten!H264,[1]Daten!H310,IF('[1]Berechnung Tim'!B61=[1]Daten!I264,[1]Daten!I310,IF('[1]Berechnung Tim'!B61=[1]Daten!J264,[1]Daten!J310,IF('[1]Berechnung Tim'!B61=[1]Daten!K264,[1]Daten!K310,IF('[1]Berechnung Tim'!B61=[1]Daten!L264,[1]Daten!L310,IF('[1]Berechnung Tim'!B61=[1]Daten!M264,[1]Daten!M310,IF('[1]Berechnung Tim'!B61=[1]Daten!N264,[1]Daten!N310,IF('[1]Berechnung Tim'!B61=[1]Daten!O264,[1]Daten!O310,IF('[1]Berechnung Tim'!B61=[1]Daten!P264,[1]Daten!P310,IF('[1]Berechnung Tim'!B61=[1]Daten!Q264,[1]Daten!Q310,IF('[1]Berechnung Tim'!B61=[1]Daten!R264,[1]Daten!R310,IF('[1]Berechnung Tim'!B61=[1]Daten!S264,[1]Daten!S310,IF('[1]Berechnung Tim'!B61=[1]Daten!T264,[1]Daten!T310,IF('[1]Berechnung Tim'!B61=[1]Daten!U264,[1]Daten!U310,IF('[1]Berechnung Tim'!B61=[1]Daten!V264,[1]Daten!V310,IF('[1]Berechnung Tim'!B61=[1]Daten!W264,[1]Daten!W310,IF('[1]Berechnung Tim'!B61=[1]Daten!X264,[1]Daten!X310,IF('[1]Berechnung Tim'!B61=[1]Daten!Y264,[1]Daten!Y310,IF('[1]Berechnung Tim'!B61=[1]Daten!Z264,[1]Daten!Z310,IF('[1]Berechnung Tim'!B61=[1]Daten!AA264,[1]Daten!AA310,IF('[1]Berechnung Tim'!B61=[1]Daten!AB264,[1]Daten!AB310,IF('[1]Berechnung Tim'!B61=[1]Daten!AC264,[1]Daten!AC310,IF('[1]Berechnung Tim'!B61=[1]Daten!AD264,[1]Daten!AD310,IF('[1]Berechnung Tim'!B61=[1]Daten!AE264,[1]Daten!AE310,IF('[1]Berechnung Tim'!B61=[1]Daten!AF264,[1]Daten!AF310,IF('[1]Berechnung Tim'!B61=[1]Daten!AG264,[1]Daten!AG310,IF('[1]Berechnung Tim'!B61=[1]Daten!AH264,[1]Daten!AH310,IF('[1]Berechnung Tim'!B61=[1]Daten!AI264,[1]Daten!AI310,IF('[1]Berechnung Tim'!B61=[1]Daten!AJ264,[1]Daten!AJ310,IF('[1]Berechnung Tim'!B61=[1]Daten!AK264,[1]Daten!AK310,IF('[1]Berechnung Tim'!B61=[1]Daten!AL264,[1]Daten!AL310,IF('[1]Berechnung Tim'!B61=[1]Daten!AM264,[1]Daten!AM310,IF('[1]Berechnung Tim'!B61=[1]Daten!AN264,[1]Daten!AN310,IF('[1]Berechnung Tim'!B61=[1]Daten!AO264,[1]Daten!AO310,IF('[1]Berechnung Tim'!B61=[1]Daten!AP264,[1]Daten!AP310,IF('[1]Berechnung Tim'!B61=[1]Daten!AQ264,[1]Daten!AQ310,IF('[1]Berechnung Tim'!B61=[1]Daten!AR264,[1]Daten!AR310,IF('[1]Berechnung Tim'!B61=[1]Daten!AS264,[1]Daten!AS310,IF('[1]Berechnung Tim'!B61=[1]Daten!AT264,[1]Daten!AT310,IF('[1]Berechnung Tim'!B61=[1]Daten!AU264,[1]Daten!AU310,IF('[1]Berechnung Tim'!B61=[1]Daten!AV264,[1]Daten!AVV310,IF('[1]Berechnung Tim'!B61=[1]Daten!AX264,[1]Daten!AX310,IF('[1]Berechnung Tim'!B61=[1]Daten!AY264,[1]Daten!AY310,IF('[1]Berechnung Tim'!B61=[1]Daten!AZ264,[1]Daten!AZ310,IF('[1]Berechnung Tim'!B61=[1]Daten!BA264,[1]Daten!BA310,IF('[1]Berechnung Tim'!B61=[1]Daten!BB264,[1]Daten!BB310,IF('[1]Berechnung Tim'!B61=[1]Daten!BC264,[1]Daten!BC310,IF('[1]Berechnung Tim'!B61=[1]Daten!BD264,[1]Daten!BD310,IF('[1]Berechnung Tim'!B61=[1]Daten!BE264,[1]Daten!BE310,IF('[1]Berechnung Tim'!B61=[1]Daten!BF264,[1]Daten!BF310,IF('[1]Berechnung Tim'!B61=[1]Daten!BG264,[1]Daten!BG310,IF('[1]Berechnung Tim'!B61=[1]Daten!BH264,[1]Daten!BH310,IF('[1]Berechnung Tim'!B61=[1]Daten!BI264,[1]Daten!BI310,"")))))))))))))))))))))))))))))))))))))))))))))))))))))))))))</f>
        <v>720</v>
      </c>
      <c r="J75" s="130" t="s">
        <v>29</v>
      </c>
      <c r="K75" s="129">
        <f>IF('[1]Berechnung Tim'!B61=[1]Daten!B264,[1]Daten!B335,IF('[1]Berechnung Tim'!B61=[1]Daten!C264,[1]Daten!C335,IF('[1]Berechnung Tim'!B61=[1]Daten!D264,[1]Daten!D335,IF('[1]Berechnung Tim'!B61=[1]Daten!E264,[1]Daten!E335,IF('[1]Berechnung Tim'!B61=[1]Daten!F264,[1]Daten!F335,IF('[1]Berechnung Tim'!B61=[1]Daten!G264,[1]Daten!G335,IF('[1]Berechnung Tim'!B61=[1]Daten!H264,[1]Daten!H335,IF('[1]Berechnung Tim'!B61=[1]Daten!I264,[1]Daten!I335,IF('[1]Berechnung Tim'!B61=[1]Daten!J264,[1]Daten!J335,IF('[1]Berechnung Tim'!B61=[1]Daten!K264,[1]Daten!K335,IF('[1]Berechnung Tim'!B61=[1]Daten!L264,[1]Daten!L335,IF('[1]Berechnung Tim'!B61=[1]Daten!M264,[1]Daten!M335,IF('[1]Berechnung Tim'!B61=[1]Daten!N264,[1]Daten!N335,IF('[1]Berechnung Tim'!B61=[1]Daten!O264,[1]Daten!O335,IF('[1]Berechnung Tim'!B61=[1]Daten!P264,[1]Daten!P335,IF('[1]Berechnung Tim'!B61=[1]Daten!Q264,[1]Daten!Q335,IF('[1]Berechnung Tim'!B61=[1]Daten!R264,[1]Daten!R335,IF('[1]Berechnung Tim'!B61=[1]Daten!S264,[1]Daten!S335,IF('[1]Berechnung Tim'!B61=[1]Daten!T264,[1]Daten!T335,IF('[1]Berechnung Tim'!B61=[1]Daten!U264,[1]Daten!U335,IF('[1]Berechnung Tim'!B61=[1]Daten!V264,[1]Daten!V335,IF('[1]Berechnung Tim'!B61=[1]Daten!W264,[1]Daten!W335,IF('[1]Berechnung Tim'!B61=[1]Daten!X264,[1]Daten!X335,IF('[1]Berechnung Tim'!B61=[1]Daten!Y264,[1]Daten!Y335,IF('[1]Berechnung Tim'!B61=[1]Daten!Z264,[1]Daten!Z335,IF('[1]Berechnung Tim'!B61=[1]Daten!AA264,[1]Daten!AA335,IF('[1]Berechnung Tim'!B61=[1]Daten!AB264,[1]Daten!AB335,IF('[1]Berechnung Tim'!B61=[1]Daten!AC264,[1]Daten!AC335,IF('[1]Berechnung Tim'!B61=[1]Daten!AD264,[1]Daten!AD335,IF('[1]Berechnung Tim'!B61=[1]Daten!AE264,[1]Daten!AE335,IF('[1]Berechnung Tim'!B61=[1]Daten!AF264,[1]Daten!AF335,IF('[1]Berechnung Tim'!B61=[1]Daten!AG264,[1]Daten!AG335,IF('[1]Berechnung Tim'!B61=[1]Daten!AH264,[1]Daten!AH335,IF('[1]Berechnung Tim'!B61=[1]Daten!AI264,[1]Daten!AI335,IF('[1]Berechnung Tim'!B61=[1]Daten!AJ264,[1]Daten!AJ335,IF('[1]Berechnung Tim'!B61=[1]Daten!AK264,[1]Daten!AK335,IF('[1]Berechnung Tim'!B61=[1]Daten!AL264,[1]Daten!AL335,IF('[1]Berechnung Tim'!B61=[1]Daten!AM264,[1]Daten!AM335,IF('[1]Berechnung Tim'!B61=[1]Daten!AN264,[1]Daten!AN335,IF('[1]Berechnung Tim'!B61=[1]Daten!AO264,[1]Daten!AO335,IF('[1]Berechnung Tim'!B61=[1]Daten!AP264,[1]Daten!AP335,IF('[1]Berechnung Tim'!B61=[1]Daten!AQ264,[1]Daten!AQ335,IF('[1]Berechnung Tim'!B61=[1]Daten!AR264,[1]Daten!AR335,IF('[1]Berechnung Tim'!B61=[1]Daten!AS264,[1]Daten!AS335,IF('[1]Berechnung Tim'!B61=[1]Daten!AT264,[1]Daten!AT335,IF('[1]Berechnung Tim'!B61=[1]Daten!AU264,[1]Daten!AU335,IF('[1]Berechnung Tim'!B61=[1]Daten!AV264,[1]Daten!AVV335,IF('[1]Berechnung Tim'!B61=[1]Daten!AX264,[1]Daten!AX335,IF('[1]Berechnung Tim'!B61=[1]Daten!AY264,[1]Daten!AY335,IF('[1]Berechnung Tim'!B61=[1]Daten!AZ264,[1]Daten!AZ335,IF('[1]Berechnung Tim'!B61=[1]Daten!BA264,[1]Daten!BA335,IF('[1]Berechnung Tim'!B61=[1]Daten!BB264,[1]Daten!BB335,IF('[1]Berechnung Tim'!B61=[1]Daten!BC264,[1]Daten!BC335,IF('[1]Berechnung Tim'!B61=[1]Daten!BD264,[1]Daten!BD335,IF('[1]Berechnung Tim'!B61=[1]Daten!BE264,[1]Daten!BE335,IF('[1]Berechnung Tim'!B61=[1]Daten!BF264,[1]Daten!BF335,IF('[1]Berechnung Tim'!B61=[1]Daten!BG264,[1]Daten!BG335,IF('[1]Berechnung Tim'!B61=[1]Daten!BH264,[1]Daten!BH335,IF('[1]Berechnung Tim'!B61=[1]Daten!BI264,[1]Daten!BI335,"")))))))))))))))))))))))))))))))))))))))))))))))))))))))))))</f>
        <v>342</v>
      </c>
      <c r="M75" s="135"/>
      <c r="N75" s="135"/>
      <c r="O75" s="135"/>
      <c r="P75" s="138"/>
      <c r="Q75" s="135"/>
    </row>
    <row r="76" spans="1:18" ht="16.5" thickTop="1" thickBot="1" x14ac:dyDescent="0.3">
      <c r="A76" s="110"/>
      <c r="B76" s="116"/>
      <c r="C76" s="124" t="s">
        <v>418</v>
      </c>
      <c r="F76" s="130" t="s">
        <v>42</v>
      </c>
      <c r="G76" s="129">
        <f>IF('[1]Berechnung Tim'!B61=[1]Daten!B264,[1]Daten!B286,IF('[1]Berechnung Tim'!B61=[1]Daten!C264,[1]Daten!C286,IF('[1]Berechnung Tim'!B61=[1]Daten!D264,[1]Daten!D286,IF('[1]Berechnung Tim'!B61=[1]Daten!E264,[1]Daten!E286,IF('[1]Berechnung Tim'!B61=[1]Daten!F264,[1]Daten!F286,IF('[1]Berechnung Tim'!B61=[1]Daten!G264,[1]Daten!G286,IF('[1]Berechnung Tim'!B61=[1]Daten!H264,[1]Daten!H286,IF('[1]Berechnung Tim'!B61=[1]Daten!I264,[1]Daten!I286,IF('[1]Berechnung Tim'!B61=[1]Daten!J264,[1]Daten!J286,IF('[1]Berechnung Tim'!B61=[1]Daten!K264,[1]Daten!K286,IF('[1]Berechnung Tim'!B61=[1]Daten!L264,[1]Daten!L286,IF('[1]Berechnung Tim'!B61=[1]Daten!M264,[1]Daten!M286,IF('[1]Berechnung Tim'!B61=[1]Daten!N264,[1]Daten!N286,IF('[1]Berechnung Tim'!B61=[1]Daten!O264,[1]Daten!O286,IF('[1]Berechnung Tim'!B61=[1]Daten!P264,[1]Daten!P286,IF('[1]Berechnung Tim'!B61=[1]Daten!Q264,[1]Daten!Q286,IF('[1]Berechnung Tim'!B61=[1]Daten!R264,[1]Daten!R286,IF('[1]Berechnung Tim'!B61=[1]Daten!S264,[1]Daten!S286,IF('[1]Berechnung Tim'!B61=[1]Daten!T264,[1]Daten!T286,IF('[1]Berechnung Tim'!B61=[1]Daten!U264,[1]Daten!U286,IF('[1]Berechnung Tim'!B61=[1]Daten!V264,[1]Daten!V286,IF('[1]Berechnung Tim'!B61=[1]Daten!W264,[1]Daten!W286,IF('[1]Berechnung Tim'!B61=[1]Daten!X264,[1]Daten!X286,IF('[1]Berechnung Tim'!B61=[1]Daten!Y264,[1]Daten!Y286,IF('[1]Berechnung Tim'!B61=[1]Daten!Z264,[1]Daten!Z286,IF('[1]Berechnung Tim'!B61=[1]Daten!AA264,[1]Daten!AA286,IF('[1]Berechnung Tim'!B61=[1]Daten!AB264,[1]Daten!AB286,IF('[1]Berechnung Tim'!B61=[1]Daten!AC264,[1]Daten!AC286,IF('[1]Berechnung Tim'!B61=[1]Daten!AD264,[1]Daten!AD286,IF('[1]Berechnung Tim'!B61=[1]Daten!AE264,[1]Daten!AE286,IF('[1]Berechnung Tim'!B61=[1]Daten!AF264,[1]Daten!AF286,IF('[1]Berechnung Tim'!B61=[1]Daten!AG264,[1]Daten!AG286,IF('[1]Berechnung Tim'!B61=[1]Daten!AH264,[1]Daten!AH286,IF('[1]Berechnung Tim'!B61=[1]Daten!AI264,[1]Daten!AI286,IF('[1]Berechnung Tim'!B61=[1]Daten!AJ264,[1]Daten!AJ286,IF('[1]Berechnung Tim'!B61=[1]Daten!AK264,[1]Daten!AK286,IF('[1]Berechnung Tim'!B61=[1]Daten!AL264,[1]Daten!AL286,IF('[1]Berechnung Tim'!B61=[1]Daten!AM264,[1]Daten!AM286,IF('[1]Berechnung Tim'!B61=[1]Daten!AN264,[1]Daten!AN286,IF('[1]Berechnung Tim'!B61=[1]Daten!AO264,[1]Daten!AO286,IF('[1]Berechnung Tim'!B61=[1]Daten!AP264,[1]Daten!AP286,IF('[1]Berechnung Tim'!B61=[1]Daten!AQ264,[1]Daten!AQ286,IF('[1]Berechnung Tim'!B61=[1]Daten!AR264,[1]Daten!AR286,IF('[1]Berechnung Tim'!B61=[1]Daten!AS264,[1]Daten!AS286,IF('[1]Berechnung Tim'!B61=[1]Daten!AT264,[1]Daten!AT286,IF('[1]Berechnung Tim'!B61=[1]Daten!AU264,[1]Daten!AU286,IF('[1]Berechnung Tim'!B61=[1]Daten!AV264,[1]Daten!AVV286,IF('[1]Berechnung Tim'!B61=[1]Daten!AX264,[1]Daten!AX286,IF('[1]Berechnung Tim'!B61=[1]Daten!AY264,[1]Daten!AY286,IF('[1]Berechnung Tim'!B61=[1]Daten!AZ264,[1]Daten!AZ286,IF('[1]Berechnung Tim'!B61=[1]Daten!BA264,[1]Daten!BA286,IF('[1]Berechnung Tim'!B61=[1]Daten!BB264,[1]Daten!BB286,IF('[1]Berechnung Tim'!B61=[1]Daten!BC264,[1]Daten!BC286,IF('[1]Berechnung Tim'!B61=[1]Daten!BD264,[1]Daten!BD286,IF('[1]Berechnung Tim'!B61=[1]Daten!BE264,[1]Daten!BE286,IF('[1]Berechnung Tim'!B61=[1]Daten!BF264,[1]Daten!BF286,IF('[1]Berechnung Tim'!B61=[1]Daten!BG264,[1]Daten!BG286,IF('[1]Berechnung Tim'!B61=[1]Daten!BH264,[1]Daten!BH286,IF('[1]Berechnung Tim'!B61=[1]Daten!BI264,[1]Daten!BI286,"")))))))))))))))))))))))))))))))))))))))))))))))))))))))))))</f>
        <v>1068</v>
      </c>
      <c r="H76" s="130" t="s">
        <v>10</v>
      </c>
      <c r="I76" s="129">
        <f>IF('[1]Berechnung Tim'!B61=[1]Daten!B264,[1]Daten!B311,IF('[1]Berechnung Tim'!B61=[1]Daten!C264,[1]Daten!C311,IF('[1]Berechnung Tim'!B61=[1]Daten!D264,[1]Daten!D311,IF('[1]Berechnung Tim'!B61=[1]Daten!E264,[1]Daten!E311,IF('[1]Berechnung Tim'!B61=[1]Daten!F264,[1]Daten!F311,IF('[1]Berechnung Tim'!B61=[1]Daten!G264,[1]Daten!G311,IF('[1]Berechnung Tim'!B61=[1]Daten!H264,[1]Daten!H311,IF('[1]Berechnung Tim'!B61=[1]Daten!I264,[1]Daten!I311,IF('[1]Berechnung Tim'!B61=[1]Daten!J264,[1]Daten!J311,IF('[1]Berechnung Tim'!B61=[1]Daten!K264,[1]Daten!K311,IF('[1]Berechnung Tim'!B61=[1]Daten!L264,[1]Daten!L311,IF('[1]Berechnung Tim'!B61=[1]Daten!M264,[1]Daten!M311,IF('[1]Berechnung Tim'!B61=[1]Daten!N264,[1]Daten!N311,IF('[1]Berechnung Tim'!B61=[1]Daten!O264,[1]Daten!O311,IF('[1]Berechnung Tim'!B61=[1]Daten!P264,[1]Daten!P311,IF('[1]Berechnung Tim'!B61=[1]Daten!Q264,[1]Daten!Q311,IF('[1]Berechnung Tim'!B61=[1]Daten!R264,[1]Daten!R311,IF('[1]Berechnung Tim'!B61=[1]Daten!S264,[1]Daten!S311,IF('[1]Berechnung Tim'!B61=[1]Daten!T264,[1]Daten!T311,IF('[1]Berechnung Tim'!B61=[1]Daten!U264,[1]Daten!U311,IF('[1]Berechnung Tim'!B61=[1]Daten!V264,[1]Daten!V311,IF('[1]Berechnung Tim'!B61=[1]Daten!W264,[1]Daten!W311,IF('[1]Berechnung Tim'!B61=[1]Daten!X264,[1]Daten!X311,IF('[1]Berechnung Tim'!B61=[1]Daten!Y264,[1]Daten!Y311,IF('[1]Berechnung Tim'!B61=[1]Daten!Z264,[1]Daten!Z311,IF('[1]Berechnung Tim'!B61=[1]Daten!AA264,[1]Daten!AA311,IF('[1]Berechnung Tim'!B61=[1]Daten!AB264,[1]Daten!AB311,IF('[1]Berechnung Tim'!B61=[1]Daten!AC264,[1]Daten!AC311,IF('[1]Berechnung Tim'!B61=[1]Daten!AD264,[1]Daten!AD311,IF('[1]Berechnung Tim'!B61=[1]Daten!AE264,[1]Daten!AE311,IF('[1]Berechnung Tim'!B61=[1]Daten!AF264,[1]Daten!AF311,IF('[1]Berechnung Tim'!B61=[1]Daten!AG264,[1]Daten!AG311,IF('[1]Berechnung Tim'!B61=[1]Daten!AH264,[1]Daten!AH311,IF('[1]Berechnung Tim'!B61=[1]Daten!AI264,[1]Daten!AI311,IF('[1]Berechnung Tim'!B61=[1]Daten!AJ264,[1]Daten!AJ311,IF('[1]Berechnung Tim'!B61=[1]Daten!AK264,[1]Daten!AK311,IF('[1]Berechnung Tim'!B61=[1]Daten!AL264,[1]Daten!AL311,IF('[1]Berechnung Tim'!B61=[1]Daten!AM264,[1]Daten!AM311,IF('[1]Berechnung Tim'!B61=[1]Daten!AN264,[1]Daten!AN311,IF('[1]Berechnung Tim'!B61=[1]Daten!AO264,[1]Daten!AO311,IF('[1]Berechnung Tim'!B61=[1]Daten!AP264,[1]Daten!AP311,IF('[1]Berechnung Tim'!B61=[1]Daten!AQ264,[1]Daten!AQ311,IF('[1]Berechnung Tim'!B61=[1]Daten!AR264,[1]Daten!AR311,IF('[1]Berechnung Tim'!B61=[1]Daten!AS264,[1]Daten!AS311,IF('[1]Berechnung Tim'!B61=[1]Daten!AT264,[1]Daten!AT311,IF('[1]Berechnung Tim'!B61=[1]Daten!AU264,[1]Daten!AU311,IF('[1]Berechnung Tim'!B61=[1]Daten!AV264,[1]Daten!AVV311,IF('[1]Berechnung Tim'!B61=[1]Daten!AX264,[1]Daten!AX311,IF('[1]Berechnung Tim'!B61=[1]Daten!AY264,[1]Daten!AY311,IF('[1]Berechnung Tim'!B61=[1]Daten!AZ264,[1]Daten!AZ311,IF('[1]Berechnung Tim'!B61=[1]Daten!BA264,[1]Daten!BA311,IF('[1]Berechnung Tim'!B61=[1]Daten!BB264,[1]Daten!BB311,IF('[1]Berechnung Tim'!B61=[1]Daten!BC264,[1]Daten!BC311,IF('[1]Berechnung Tim'!B61=[1]Daten!BD264,[1]Daten!BD311,IF('[1]Berechnung Tim'!B61=[1]Daten!BE264,[1]Daten!BE311,IF('[1]Berechnung Tim'!B61=[1]Daten!BF264,[1]Daten!BF311,IF('[1]Berechnung Tim'!B61=[1]Daten!BG264,[1]Daten!BG311,IF('[1]Berechnung Tim'!B61=[1]Daten!BH264,[1]Daten!BH311,IF('[1]Berechnung Tim'!B61=[1]Daten!BI264,[1]Daten!BI311,"")))))))))))))))))))))))))))))))))))))))))))))))))))))))))))</f>
        <v>2040</v>
      </c>
      <c r="J76" s="130" t="s">
        <v>30</v>
      </c>
      <c r="K76" s="129">
        <f>IF('[1]Berechnung Tim'!B61=[1]Daten!B264,[1]Daten!B336,IF('[1]Berechnung Tim'!B61=[1]Daten!C264,[1]Daten!C336,IF('[1]Berechnung Tim'!B61=[1]Daten!D264,[1]Daten!D336,IF('[1]Berechnung Tim'!B61=[1]Daten!E264,[1]Daten!E336,IF('[1]Berechnung Tim'!B61=[1]Daten!F264,[1]Daten!F336,IF('[1]Berechnung Tim'!B61=[1]Daten!G264,[1]Daten!G336,IF('[1]Berechnung Tim'!B61=[1]Daten!H264,[1]Daten!H336,IF('[1]Berechnung Tim'!B61=[1]Daten!I264,[1]Daten!I336,IF('[1]Berechnung Tim'!B61=[1]Daten!J264,[1]Daten!J336,IF('[1]Berechnung Tim'!B61=[1]Daten!K264,[1]Daten!K336,IF('[1]Berechnung Tim'!B61=[1]Daten!L264,[1]Daten!L336,IF('[1]Berechnung Tim'!B61=[1]Daten!M264,[1]Daten!M336,IF('[1]Berechnung Tim'!B61=[1]Daten!N264,[1]Daten!N336,IF('[1]Berechnung Tim'!B61=[1]Daten!O264,[1]Daten!O336,IF('[1]Berechnung Tim'!B61=[1]Daten!P264,[1]Daten!P336,IF('[1]Berechnung Tim'!B61=[1]Daten!Q264,[1]Daten!Q336,IF('[1]Berechnung Tim'!B61=[1]Daten!R264,[1]Daten!R336,IF('[1]Berechnung Tim'!B61=[1]Daten!S264,[1]Daten!S336,IF('[1]Berechnung Tim'!B61=[1]Daten!T264,[1]Daten!T336,IF('[1]Berechnung Tim'!B61=[1]Daten!U264,[1]Daten!U336,IF('[1]Berechnung Tim'!B61=[1]Daten!V264,[1]Daten!V336,IF('[1]Berechnung Tim'!B61=[1]Daten!W264,[1]Daten!W336,IF('[1]Berechnung Tim'!B61=[1]Daten!X264,[1]Daten!X336,IF('[1]Berechnung Tim'!B61=[1]Daten!Y264,[1]Daten!Y336,IF('[1]Berechnung Tim'!B61=[1]Daten!Z264,[1]Daten!Z336,IF('[1]Berechnung Tim'!B61=[1]Daten!AA264,[1]Daten!AA336,IF('[1]Berechnung Tim'!B61=[1]Daten!AB264,[1]Daten!AB336,IF('[1]Berechnung Tim'!B61=[1]Daten!AC264,[1]Daten!AC336,IF('[1]Berechnung Tim'!B61=[1]Daten!AD264,[1]Daten!AD336,IF('[1]Berechnung Tim'!B61=[1]Daten!AE264,[1]Daten!AE336,IF('[1]Berechnung Tim'!B61=[1]Daten!AF264,[1]Daten!AF336,IF('[1]Berechnung Tim'!B61=[1]Daten!AG264,[1]Daten!AG336,IF('[1]Berechnung Tim'!B61=[1]Daten!AH264,[1]Daten!AH336,IF('[1]Berechnung Tim'!B61=[1]Daten!AI264,[1]Daten!AI336,IF('[1]Berechnung Tim'!B61=[1]Daten!AJ264,[1]Daten!AJ336,IF('[1]Berechnung Tim'!B61=[1]Daten!AK264,[1]Daten!AK336,IF('[1]Berechnung Tim'!B61=[1]Daten!AL264,[1]Daten!AL336,IF('[1]Berechnung Tim'!B61=[1]Daten!AM264,[1]Daten!AM336,IF('[1]Berechnung Tim'!B61=[1]Daten!AN264,[1]Daten!AN336,IF('[1]Berechnung Tim'!B61=[1]Daten!AO264,[1]Daten!AO336,IF('[1]Berechnung Tim'!B61=[1]Daten!AP264,[1]Daten!AP336,IF('[1]Berechnung Tim'!B61=[1]Daten!AQ264,[1]Daten!AQ336,IF('[1]Berechnung Tim'!B61=[1]Daten!AR264,[1]Daten!AR336,IF('[1]Berechnung Tim'!B61=[1]Daten!AS264,[1]Daten!AS336,IF('[1]Berechnung Tim'!B61=[1]Daten!AT264,[1]Daten!AT336,IF('[1]Berechnung Tim'!B61=[1]Daten!AU264,[1]Daten!AU336,IF('[1]Berechnung Tim'!B61=[1]Daten!AV264,[1]Daten!AVV336,IF('[1]Berechnung Tim'!B61=[1]Daten!AX264,[1]Daten!AX336,IF('[1]Berechnung Tim'!B61=[1]Daten!AY264,[1]Daten!AY336,IF('[1]Berechnung Tim'!B61=[1]Daten!AZ264,[1]Daten!AZ336,IF('[1]Berechnung Tim'!B61=[1]Daten!BA264,[1]Daten!BA336,IF('[1]Berechnung Tim'!B61=[1]Daten!BB264,[1]Daten!BB336,IF('[1]Berechnung Tim'!B61=[1]Daten!BC264,[1]Daten!BC336,IF('[1]Berechnung Tim'!B61=[1]Daten!BD264,[1]Daten!BD336,IF('[1]Berechnung Tim'!B61=[1]Daten!BE264,[1]Daten!BE336,IF('[1]Berechnung Tim'!B61=[1]Daten!BF264,[1]Daten!BF336,IF('[1]Berechnung Tim'!B61=[1]Daten!BG264,[1]Daten!BG336,IF('[1]Berechnung Tim'!B61=[1]Daten!BH264,[1]Daten!BH336,IF('[1]Berechnung Tim'!B61=[1]Daten!BI264,[1]Daten!BI336,"")))))))))))))))))))))))))))))))))))))))))))))))))))))))))))</f>
        <v>1056</v>
      </c>
      <c r="M76" s="135"/>
      <c r="N76" s="135"/>
      <c r="O76" s="135"/>
      <c r="P76" s="138"/>
      <c r="Q76" s="135"/>
    </row>
    <row r="77" spans="1:18" ht="16.5" thickTop="1" thickBot="1" x14ac:dyDescent="0.3">
      <c r="A77" s="111"/>
      <c r="B77" s="117"/>
      <c r="C77" s="124" t="s">
        <v>419</v>
      </c>
      <c r="D77" s="108"/>
      <c r="F77" s="130" t="s">
        <v>342</v>
      </c>
      <c r="G77" s="129">
        <f>IF('[1]Berechnung Tim'!B61=[1]Daten!B264,[1]Daten!B287,IF('[1]Berechnung Tim'!B61=[1]Daten!C264,[1]Daten!C287,IF('[1]Berechnung Tim'!B61=[1]Daten!D264,[1]Daten!D287,IF('[1]Berechnung Tim'!B61=[1]Daten!E264,[1]Daten!E287,IF('[1]Berechnung Tim'!B61=[1]Daten!F264,[1]Daten!F287,IF('[1]Berechnung Tim'!B61=[1]Daten!G264,[1]Daten!G287,IF('[1]Berechnung Tim'!B61=[1]Daten!H264,[1]Daten!H287,IF('[1]Berechnung Tim'!B61=[1]Daten!I264,[1]Daten!I287,IF('[1]Berechnung Tim'!B61=[1]Daten!J264,[1]Daten!J287,IF('[1]Berechnung Tim'!B61=[1]Daten!K264,[1]Daten!K287,IF('[1]Berechnung Tim'!B61=[1]Daten!L264,[1]Daten!L287,IF('[1]Berechnung Tim'!B61=[1]Daten!M264,[1]Daten!M287,IF('[1]Berechnung Tim'!B61=[1]Daten!N264,[1]Daten!N287,IF('[1]Berechnung Tim'!B61=[1]Daten!O264,[1]Daten!O287,IF('[1]Berechnung Tim'!B61=[1]Daten!P264,[1]Daten!P287,IF('[1]Berechnung Tim'!B61=[1]Daten!Q264,[1]Daten!Q287,IF('[1]Berechnung Tim'!B61=[1]Daten!R264,[1]Daten!R287,IF('[1]Berechnung Tim'!B61=[1]Daten!S264,[1]Daten!S287,IF('[1]Berechnung Tim'!B61=[1]Daten!T264,[1]Daten!T287,IF('[1]Berechnung Tim'!B61=[1]Daten!U264,[1]Daten!U287,IF('[1]Berechnung Tim'!B61=[1]Daten!V264,[1]Daten!V287,IF('[1]Berechnung Tim'!B61=[1]Daten!W264,[1]Daten!W287,IF('[1]Berechnung Tim'!B61=[1]Daten!X264,[1]Daten!X287,IF('[1]Berechnung Tim'!B61=[1]Daten!Y264,[1]Daten!Y287,IF('[1]Berechnung Tim'!B61=[1]Daten!Z264,[1]Daten!Z287,IF('[1]Berechnung Tim'!B61=[1]Daten!AA264,[1]Daten!AA287,IF('[1]Berechnung Tim'!B61=[1]Daten!AB264,[1]Daten!AB287,IF('[1]Berechnung Tim'!B61=[1]Daten!AC264,[1]Daten!AC287,IF('[1]Berechnung Tim'!B61=[1]Daten!AD264,[1]Daten!AD287,IF('[1]Berechnung Tim'!B61=[1]Daten!AE264,[1]Daten!AE287,IF('[1]Berechnung Tim'!B61=[1]Daten!AF264,[1]Daten!AF287,IF('[1]Berechnung Tim'!B61=[1]Daten!AG264,[1]Daten!AG287,IF('[1]Berechnung Tim'!B61=[1]Daten!AH264,[1]Daten!AH287,IF('[1]Berechnung Tim'!B61=[1]Daten!AI264,[1]Daten!AI287,IF('[1]Berechnung Tim'!B61=[1]Daten!AJ264,[1]Daten!AJ287,IF('[1]Berechnung Tim'!B61=[1]Daten!AK264,[1]Daten!AK287,IF('[1]Berechnung Tim'!B61=[1]Daten!AL264,[1]Daten!AL287,IF('[1]Berechnung Tim'!B61=[1]Daten!AM264,[1]Daten!AM287,IF('[1]Berechnung Tim'!B61=[1]Daten!AN264,[1]Daten!AN287,IF('[1]Berechnung Tim'!B61=[1]Daten!AO264,[1]Daten!AO287,IF('[1]Berechnung Tim'!B61=[1]Daten!AP264,[1]Daten!AP287,IF('[1]Berechnung Tim'!B61=[1]Daten!AQ264,[1]Daten!AQ287,IF('[1]Berechnung Tim'!B61=[1]Daten!AR264,[1]Daten!AR287,IF('[1]Berechnung Tim'!B61=[1]Daten!AS264,[1]Daten!AS287,IF('[1]Berechnung Tim'!B61=[1]Daten!AT264,[1]Daten!AT287,IF('[1]Berechnung Tim'!B61=[1]Daten!AU264,[1]Daten!AU287,IF('[1]Berechnung Tim'!B61=[1]Daten!AV264,[1]Daten!AVV287,IF('[1]Berechnung Tim'!B61=[1]Daten!AX264,[1]Daten!AX287,IF('[1]Berechnung Tim'!B61=[1]Daten!AY264,[1]Daten!AY287,IF('[1]Berechnung Tim'!B61=[1]Daten!AZ264,[1]Daten!AZ287,IF('[1]Berechnung Tim'!B61=[1]Daten!BA264,[1]Daten!BA287,IF('[1]Berechnung Tim'!B61=[1]Daten!BB264,[1]Daten!BB287,IF('[1]Berechnung Tim'!B61=[1]Daten!BC264,[1]Daten!BC287,IF('[1]Berechnung Tim'!B61=[1]Daten!BD264,[1]Daten!BD287,IF('[1]Berechnung Tim'!B61=[1]Daten!BE264,[1]Daten!BE287,IF('[1]Berechnung Tim'!B61=[1]Daten!BF264,[1]Daten!BF287,IF('[1]Berechnung Tim'!B61=[1]Daten!BG264,[1]Daten!BG287,IF('[1]Berechnung Tim'!B61=[1]Daten!BH264,[1]Daten!BH287,IF('[1]Berechnung Tim'!B61=[1]Daten!BI264,[1]Daten!BI287,"")))))))))))))))))))))))))))))))))))))))))))))))))))))))))))</f>
        <v>1770</v>
      </c>
      <c r="H77" s="130" t="s">
        <v>343</v>
      </c>
      <c r="I77" s="129">
        <f>IF('[1]Berechnung Tim'!B61=[1]Daten!B264,[1]Daten!B312,IF('[1]Berechnung Tim'!B61=[1]Daten!C264,[1]Daten!C312,IF('[1]Berechnung Tim'!B61=[1]Daten!D264,[1]Daten!D312,IF('[1]Berechnung Tim'!B61=[1]Daten!E264,[1]Daten!E312,IF('[1]Berechnung Tim'!B61=[1]Daten!F264,[1]Daten!F312,IF('[1]Berechnung Tim'!B61=[1]Daten!G264,[1]Daten!G312,IF('[1]Berechnung Tim'!B61=[1]Daten!H264,[1]Daten!H312,IF('[1]Berechnung Tim'!B61=[1]Daten!I264,[1]Daten!I312,IF('[1]Berechnung Tim'!B61=[1]Daten!J264,[1]Daten!J312,IF('[1]Berechnung Tim'!B61=[1]Daten!K264,[1]Daten!K312,IF('[1]Berechnung Tim'!B61=[1]Daten!L264,[1]Daten!L312,IF('[1]Berechnung Tim'!B61=[1]Daten!M264,[1]Daten!M312,IF('[1]Berechnung Tim'!B61=[1]Daten!N264,[1]Daten!N312,IF('[1]Berechnung Tim'!B61=[1]Daten!O264,[1]Daten!O312,IF('[1]Berechnung Tim'!B61=[1]Daten!P264,[1]Daten!P312,IF('[1]Berechnung Tim'!B61=[1]Daten!Q264,[1]Daten!Q312,IF('[1]Berechnung Tim'!B61=[1]Daten!R264,[1]Daten!R312,IF('[1]Berechnung Tim'!B61=[1]Daten!S264,[1]Daten!S312,IF('[1]Berechnung Tim'!B61=[1]Daten!T264,[1]Daten!T312,IF('[1]Berechnung Tim'!B61=[1]Daten!U264,[1]Daten!U312,IF('[1]Berechnung Tim'!B61=[1]Daten!V264,[1]Daten!V312,IF('[1]Berechnung Tim'!B61=[1]Daten!W264,[1]Daten!W312,IF('[1]Berechnung Tim'!B61=[1]Daten!X264,[1]Daten!X312,IF('[1]Berechnung Tim'!B61=[1]Daten!Y264,[1]Daten!Y312,IF('[1]Berechnung Tim'!B61=[1]Daten!Z264,[1]Daten!Z312,IF('[1]Berechnung Tim'!B61=[1]Daten!AA264,[1]Daten!AA312,IF('[1]Berechnung Tim'!B61=[1]Daten!AB264,[1]Daten!AB312,IF('[1]Berechnung Tim'!B61=[1]Daten!AC264,[1]Daten!AC312,IF('[1]Berechnung Tim'!B61=[1]Daten!AD264,[1]Daten!AD312,IF('[1]Berechnung Tim'!B61=[1]Daten!AE264,[1]Daten!AE312,IF('[1]Berechnung Tim'!B61=[1]Daten!AF264,[1]Daten!AF312,IF('[1]Berechnung Tim'!B61=[1]Daten!AG264,[1]Daten!AG312,IF('[1]Berechnung Tim'!B61=[1]Daten!AH264,[1]Daten!AH312,IF('[1]Berechnung Tim'!B61=[1]Daten!AI264,[1]Daten!AI312,IF('[1]Berechnung Tim'!B61=[1]Daten!AJ264,[1]Daten!AJ312,IF('[1]Berechnung Tim'!B61=[1]Daten!AK264,[1]Daten!AK312,IF('[1]Berechnung Tim'!B61=[1]Daten!AL264,[1]Daten!AL312,IF('[1]Berechnung Tim'!B61=[1]Daten!AM264,[1]Daten!AM312,IF('[1]Berechnung Tim'!B61=[1]Daten!AN264,[1]Daten!AN312,IF('[1]Berechnung Tim'!B61=[1]Daten!AO264,[1]Daten!AO312,IF('[1]Berechnung Tim'!B61=[1]Daten!AP264,[1]Daten!AP312,IF('[1]Berechnung Tim'!B61=[1]Daten!AQ264,[1]Daten!AQ312,IF('[1]Berechnung Tim'!B61=[1]Daten!AR264,[1]Daten!AR312,IF('[1]Berechnung Tim'!B61=[1]Daten!AS264,[1]Daten!AS312,IF('[1]Berechnung Tim'!B61=[1]Daten!AT264,[1]Daten!AT312,IF('[1]Berechnung Tim'!B61=[1]Daten!AU264,[1]Daten!AU312,IF('[1]Berechnung Tim'!B61=[1]Daten!AV264,[1]Daten!AVV312,IF('[1]Berechnung Tim'!B61=[1]Daten!AX264,[1]Daten!AX312,IF('[1]Berechnung Tim'!B61=[1]Daten!AY264,[1]Daten!AY312,IF('[1]Berechnung Tim'!B61=[1]Daten!AZ264,[1]Daten!AZ312,IF('[1]Berechnung Tim'!B61=[1]Daten!BA264,[1]Daten!BA312,IF('[1]Berechnung Tim'!B61=[1]Daten!BB264,[1]Daten!BB312,IF('[1]Berechnung Tim'!B61=[1]Daten!BC264,[1]Daten!BC312,IF('[1]Berechnung Tim'!B61=[1]Daten!BD264,[1]Daten!BD312,IF('[1]Berechnung Tim'!B61=[1]Daten!BE264,[1]Daten!BE312,IF('[1]Berechnung Tim'!B61=[1]Daten!BF264,[1]Daten!BF312,IF('[1]Berechnung Tim'!B61=[1]Daten!BG264,[1]Daten!BG312,IF('[1]Berechnung Tim'!B61=[1]Daten!BH264,[1]Daten!BH312,IF('[1]Berechnung Tim'!B61=[1]Daten!BI264,[1]Daten!BI312,"")))))))))))))))))))))))))))))))))))))))))))))))))))))))))))</f>
        <v>2340</v>
      </c>
      <c r="J77" s="130" t="s">
        <v>344</v>
      </c>
      <c r="K77" s="129">
        <f>IF('[1]Berechnung Tim'!B61=[1]Daten!B264,[1]Daten!B337,IF('[1]Berechnung Tim'!B61=[1]Daten!C264,[1]Daten!C337,IF('[1]Berechnung Tim'!B61=[1]Daten!D264,[1]Daten!D337,IF('[1]Berechnung Tim'!B61=[1]Daten!E264,[1]Daten!E337,IF('[1]Berechnung Tim'!B61=[1]Daten!F264,[1]Daten!F337,IF('[1]Berechnung Tim'!B61=[1]Daten!G264,[1]Daten!G337,IF('[1]Berechnung Tim'!B61=[1]Daten!H264,[1]Daten!H337,IF('[1]Berechnung Tim'!B61=[1]Daten!I264,[1]Daten!I337,IF('[1]Berechnung Tim'!B61=[1]Daten!J264,[1]Daten!J337,IF('[1]Berechnung Tim'!B61=[1]Daten!K264,[1]Daten!K337,IF('[1]Berechnung Tim'!B61=[1]Daten!L264,[1]Daten!L337,IF('[1]Berechnung Tim'!B61=[1]Daten!M264,[1]Daten!M337,IF('[1]Berechnung Tim'!B61=[1]Daten!N264,[1]Daten!N337,IF('[1]Berechnung Tim'!B61=[1]Daten!O264,[1]Daten!O337,IF('[1]Berechnung Tim'!B61=[1]Daten!P264,[1]Daten!P337,IF('[1]Berechnung Tim'!B61=[1]Daten!Q264,[1]Daten!Q337,IF('[1]Berechnung Tim'!B61=[1]Daten!R264,[1]Daten!R337,IF('[1]Berechnung Tim'!B61=[1]Daten!S264,[1]Daten!S337,IF('[1]Berechnung Tim'!B61=[1]Daten!T264,[1]Daten!T337,IF('[1]Berechnung Tim'!B61=[1]Daten!U264,[1]Daten!U337,IF('[1]Berechnung Tim'!B61=[1]Daten!V264,[1]Daten!V337,IF('[1]Berechnung Tim'!B61=[1]Daten!W264,[1]Daten!W337,IF('[1]Berechnung Tim'!B61=[1]Daten!X264,[1]Daten!X337,IF('[1]Berechnung Tim'!B61=[1]Daten!Y264,[1]Daten!Y337,IF('[1]Berechnung Tim'!B61=[1]Daten!Z264,[1]Daten!Z337,IF('[1]Berechnung Tim'!B61=[1]Daten!AA264,[1]Daten!AA337,IF('[1]Berechnung Tim'!B61=[1]Daten!AB264,[1]Daten!AB337,IF('[1]Berechnung Tim'!B61=[1]Daten!AC264,[1]Daten!AC337,IF('[1]Berechnung Tim'!B61=[1]Daten!AD264,[1]Daten!AD337,IF('[1]Berechnung Tim'!B61=[1]Daten!AE264,[1]Daten!AE337,IF('[1]Berechnung Tim'!B61=[1]Daten!AF264,[1]Daten!AF337,IF('[1]Berechnung Tim'!B61=[1]Daten!AG264,[1]Daten!AG337,IF('[1]Berechnung Tim'!B61=[1]Daten!AH264,[1]Daten!AH337,IF('[1]Berechnung Tim'!B61=[1]Daten!AI264,[1]Daten!AI337,IF('[1]Berechnung Tim'!B61=[1]Daten!AJ264,[1]Daten!AJ337,IF('[1]Berechnung Tim'!B61=[1]Daten!AK264,[1]Daten!AK337,IF('[1]Berechnung Tim'!B61=[1]Daten!AL264,[1]Daten!AL337,IF('[1]Berechnung Tim'!B61=[1]Daten!AM264,[1]Daten!AM337,IF('[1]Berechnung Tim'!B61=[1]Daten!AN264,[1]Daten!AN337,IF('[1]Berechnung Tim'!B61=[1]Daten!AO264,[1]Daten!AO337,IF('[1]Berechnung Tim'!B61=[1]Daten!AP264,[1]Daten!AP337,IF('[1]Berechnung Tim'!B61=[1]Daten!AQ264,[1]Daten!AQ337,IF('[1]Berechnung Tim'!B61=[1]Daten!AR264,[1]Daten!AR337,IF('[1]Berechnung Tim'!B61=[1]Daten!AS264,[1]Daten!AS337,IF('[1]Berechnung Tim'!B61=[1]Daten!AT264,[1]Daten!AT337,IF('[1]Berechnung Tim'!B61=[1]Daten!AU264,[1]Daten!AU337,IF('[1]Berechnung Tim'!B61=[1]Daten!AV264,[1]Daten!AVV337,IF('[1]Berechnung Tim'!B61=[1]Daten!AX264,[1]Daten!AX337,IF('[1]Berechnung Tim'!B61=[1]Daten!AY264,[1]Daten!AY337,IF('[1]Berechnung Tim'!B61=[1]Daten!AZ264,[1]Daten!AZ337,IF('[1]Berechnung Tim'!B61=[1]Daten!BA264,[1]Daten!BA337,IF('[1]Berechnung Tim'!B61=[1]Daten!BB264,[1]Daten!BB337,IF('[1]Berechnung Tim'!B61=[1]Daten!BC264,[1]Daten!BC337,IF('[1]Berechnung Tim'!B61=[1]Daten!BD264,[1]Daten!BD337,IF('[1]Berechnung Tim'!B61=[1]Daten!BE264,[1]Daten!BE337,IF('[1]Berechnung Tim'!B61=[1]Daten!BF264,[1]Daten!BF337,IF('[1]Berechnung Tim'!B61=[1]Daten!BG264,[1]Daten!BG337,IF('[1]Berechnung Tim'!B61=[1]Daten!BH264,[1]Daten!BH337,IF('[1]Berechnung Tim'!B61=[1]Daten!BI264,[1]Daten!BI337,"")))))))))))))))))))))))))))))))))))))))))))))))))))))))))))</f>
        <v>2100</v>
      </c>
      <c r="M77" s="135"/>
      <c r="N77" s="135"/>
      <c r="O77" s="135"/>
      <c r="P77" s="138"/>
      <c r="Q77" s="135"/>
    </row>
    <row r="78" spans="1:18" ht="17.25" thickTop="1" thickBot="1" x14ac:dyDescent="0.3">
      <c r="B78" s="116"/>
      <c r="C78" s="123" t="s">
        <v>218</v>
      </c>
      <c r="F78" s="130" t="s">
        <v>345</v>
      </c>
      <c r="G78" s="129">
        <f>IF('[1]Berechnung Tim'!B61=[1]Daten!B264,[1]Daten!B288,IF('[1]Berechnung Tim'!B61=[1]Daten!C264,[1]Daten!C288,IF('[1]Berechnung Tim'!B61=[1]Daten!D264,[1]Daten!D288,IF('[1]Berechnung Tim'!B61=[1]Daten!E264,[1]Daten!E288,IF('[1]Berechnung Tim'!B61=[1]Daten!F264,[1]Daten!F288,IF('[1]Berechnung Tim'!B61=[1]Daten!G264,[1]Daten!G288,IF('[1]Berechnung Tim'!B61=[1]Daten!H264,[1]Daten!H288,IF('[1]Berechnung Tim'!B61=[1]Daten!I264,[1]Daten!I288,IF('[1]Berechnung Tim'!B61=[1]Daten!J264,[1]Daten!J288,IF('[1]Berechnung Tim'!B61=[1]Daten!K264,[1]Daten!K288,IF('[1]Berechnung Tim'!B61=[1]Daten!L264,[1]Daten!L288,IF('[1]Berechnung Tim'!B61=[1]Daten!M264,[1]Daten!M288,IF('[1]Berechnung Tim'!B61=[1]Daten!N264,[1]Daten!N288,IF('[1]Berechnung Tim'!B61=[1]Daten!O264,[1]Daten!O288,IF('[1]Berechnung Tim'!B61=[1]Daten!P264,[1]Daten!P288,IF('[1]Berechnung Tim'!B61=[1]Daten!Q264,[1]Daten!Q288,IF('[1]Berechnung Tim'!B61=[1]Daten!R264,[1]Daten!R288,IF('[1]Berechnung Tim'!B61=[1]Daten!S264,[1]Daten!S288,IF('[1]Berechnung Tim'!B61=[1]Daten!T264,[1]Daten!T288,IF('[1]Berechnung Tim'!B61=[1]Daten!U264,[1]Daten!U288,IF('[1]Berechnung Tim'!B61=[1]Daten!V264,[1]Daten!V288,IF('[1]Berechnung Tim'!B61=[1]Daten!W264,[1]Daten!W288,IF('[1]Berechnung Tim'!B61=[1]Daten!X264,[1]Daten!X288,IF('[1]Berechnung Tim'!B61=[1]Daten!Y264,[1]Daten!Y288,IF('[1]Berechnung Tim'!B61=[1]Daten!Z264,[1]Daten!Z288,IF('[1]Berechnung Tim'!B61=[1]Daten!AA264,[1]Daten!AA288,IF('[1]Berechnung Tim'!B61=[1]Daten!AB264,[1]Daten!AB288,IF('[1]Berechnung Tim'!B61=[1]Daten!AC264,[1]Daten!AC288,IF('[1]Berechnung Tim'!B61=[1]Daten!AD264,[1]Daten!AD288,IF('[1]Berechnung Tim'!B61=[1]Daten!AE264,[1]Daten!AE288,IF('[1]Berechnung Tim'!B61=[1]Daten!AF264,[1]Daten!AF288,IF('[1]Berechnung Tim'!B61=[1]Daten!AG264,[1]Daten!AG288,IF('[1]Berechnung Tim'!B61=[1]Daten!AH264,[1]Daten!AH288,IF('[1]Berechnung Tim'!B61=[1]Daten!AI264,[1]Daten!AI288,IF('[1]Berechnung Tim'!B61=[1]Daten!AJ264,[1]Daten!AJ288,IF('[1]Berechnung Tim'!B61=[1]Daten!AK264,[1]Daten!AK288,IF('[1]Berechnung Tim'!B61=[1]Daten!AL264,[1]Daten!AL288,IF('[1]Berechnung Tim'!B61=[1]Daten!AM264,[1]Daten!AM288,IF('[1]Berechnung Tim'!B61=[1]Daten!AN264,[1]Daten!AN288,IF('[1]Berechnung Tim'!B61=[1]Daten!AO264,[1]Daten!AO288,IF('[1]Berechnung Tim'!B61=[1]Daten!AP264,[1]Daten!AP288,IF('[1]Berechnung Tim'!B61=[1]Daten!AQ264,[1]Daten!AQ288,IF('[1]Berechnung Tim'!B61=[1]Daten!AR264,[1]Daten!AR288,IF('[1]Berechnung Tim'!B61=[1]Daten!AS264,[1]Daten!AS288,IF('[1]Berechnung Tim'!B61=[1]Daten!AT264,[1]Daten!AT288,IF('[1]Berechnung Tim'!B61=[1]Daten!AU264,[1]Daten!AU288,IF('[1]Berechnung Tim'!B61=[1]Daten!AV264,[1]Daten!AVV288,IF('[1]Berechnung Tim'!B61=[1]Daten!AX264,[1]Daten!AX288,IF('[1]Berechnung Tim'!B61=[1]Daten!AY264,[1]Daten!AY288,IF('[1]Berechnung Tim'!B61=[1]Daten!AZ264,[1]Daten!AZ288,IF('[1]Berechnung Tim'!B61=[1]Daten!BA264,[1]Daten!BA288,IF('[1]Berechnung Tim'!B61=[1]Daten!BB264,[1]Daten!BB288,IF('[1]Berechnung Tim'!B61=[1]Daten!BC264,[1]Daten!BC288,IF('[1]Berechnung Tim'!B61=[1]Daten!BD264,[1]Daten!BD288,IF('[1]Berechnung Tim'!B61=[1]Daten!BE264,[1]Daten!BE288,IF('[1]Berechnung Tim'!B61=[1]Daten!BF264,[1]Daten!BF288,IF('[1]Berechnung Tim'!B61=[1]Daten!BG264,[1]Daten!BG288,IF('[1]Berechnung Tim'!B61=[1]Daten!BH264,[1]Daten!BH288,IF('[1]Berechnung Tim'!B61=[1]Daten!BI264,[1]Daten!BI288,"")))))))))))))))))))))))))))))))))))))))))))))))))))))))))))</f>
        <v>3840</v>
      </c>
      <c r="H78" s="130" t="s">
        <v>346</v>
      </c>
      <c r="I78" s="129">
        <f>IF('[1]Berechnung Tim'!B61=[1]Daten!B264,[1]Daten!B313,IF('[1]Berechnung Tim'!B61=[1]Daten!C264,[1]Daten!C313,IF('[1]Berechnung Tim'!B61=[1]Daten!D264,[1]Daten!D313,IF('[1]Berechnung Tim'!B61=[1]Daten!E264,[1]Daten!E313,IF('[1]Berechnung Tim'!B61=[1]Daten!F264,[1]Daten!F313,IF('[1]Berechnung Tim'!B61=[1]Daten!G264,[1]Daten!G313,IF('[1]Berechnung Tim'!B61=[1]Daten!H264,[1]Daten!H313,IF('[1]Berechnung Tim'!B61=[1]Daten!I264,[1]Daten!I313,IF('[1]Berechnung Tim'!B61=[1]Daten!J264,[1]Daten!J313,IF('[1]Berechnung Tim'!B61=[1]Daten!K264,[1]Daten!K313,IF('[1]Berechnung Tim'!B61=[1]Daten!L264,[1]Daten!L313,IF('[1]Berechnung Tim'!B61=[1]Daten!M264,[1]Daten!M313,IF('[1]Berechnung Tim'!B61=[1]Daten!N264,[1]Daten!N313,IF('[1]Berechnung Tim'!B61=[1]Daten!O264,[1]Daten!O313,IF('[1]Berechnung Tim'!B61=[1]Daten!P264,[1]Daten!P313,IF('[1]Berechnung Tim'!B61=[1]Daten!Q264,[1]Daten!Q313,IF('[1]Berechnung Tim'!B61=[1]Daten!R264,[1]Daten!R313,IF('[1]Berechnung Tim'!B61=[1]Daten!S264,[1]Daten!S313,IF('[1]Berechnung Tim'!B61=[1]Daten!T264,[1]Daten!T313,IF('[1]Berechnung Tim'!B61=[1]Daten!U264,[1]Daten!U313,IF('[1]Berechnung Tim'!B61=[1]Daten!V264,[1]Daten!V313,IF('[1]Berechnung Tim'!B61=[1]Daten!W264,[1]Daten!W313,IF('[1]Berechnung Tim'!B61=[1]Daten!X264,[1]Daten!X313,IF('[1]Berechnung Tim'!B61=[1]Daten!Y264,[1]Daten!Y313,IF('[1]Berechnung Tim'!B61=[1]Daten!Z264,[1]Daten!Z313,IF('[1]Berechnung Tim'!B61=[1]Daten!AA264,[1]Daten!AA313,IF('[1]Berechnung Tim'!B61=[1]Daten!AB264,[1]Daten!AB313,IF('[1]Berechnung Tim'!B61=[1]Daten!AC264,[1]Daten!AC313,IF('[1]Berechnung Tim'!B61=[1]Daten!AD264,[1]Daten!AD313,IF('[1]Berechnung Tim'!B61=[1]Daten!AE264,[1]Daten!AE313,IF('[1]Berechnung Tim'!B61=[1]Daten!AF264,[1]Daten!AF313,IF('[1]Berechnung Tim'!B61=[1]Daten!AG264,[1]Daten!AG313,IF('[1]Berechnung Tim'!B61=[1]Daten!AH264,[1]Daten!AH313,IF('[1]Berechnung Tim'!B61=[1]Daten!AI264,[1]Daten!AI313,IF('[1]Berechnung Tim'!B61=[1]Daten!AJ264,[1]Daten!AJ313,IF('[1]Berechnung Tim'!B61=[1]Daten!AK264,[1]Daten!AK313,IF('[1]Berechnung Tim'!B61=[1]Daten!AL264,[1]Daten!AL313,IF('[1]Berechnung Tim'!B61=[1]Daten!AM264,[1]Daten!AM313,IF('[1]Berechnung Tim'!B61=[1]Daten!AN264,[1]Daten!AN313,IF('[1]Berechnung Tim'!B61=[1]Daten!AO264,[1]Daten!AO313,IF('[1]Berechnung Tim'!B61=[1]Daten!AP264,[1]Daten!AP313,IF('[1]Berechnung Tim'!B61=[1]Daten!AQ264,[1]Daten!AQ313,IF('[1]Berechnung Tim'!B61=[1]Daten!AR264,[1]Daten!AR313,IF('[1]Berechnung Tim'!B61=[1]Daten!AS264,[1]Daten!AS313,IF('[1]Berechnung Tim'!B61=[1]Daten!AT264,[1]Daten!AT313,IF('[1]Berechnung Tim'!B61=[1]Daten!AU264,[1]Daten!AU313,IF('[1]Berechnung Tim'!B61=[1]Daten!AV264,[1]Daten!AVV313,IF('[1]Berechnung Tim'!B61=[1]Daten!AX264,[1]Daten!AX313,IF('[1]Berechnung Tim'!B61=[1]Daten!AY264,[1]Daten!AY313,IF('[1]Berechnung Tim'!B61=[1]Daten!AZ264,[1]Daten!AZ313,IF('[1]Berechnung Tim'!B61=[1]Daten!BA264,[1]Daten!BA313,IF('[1]Berechnung Tim'!B61=[1]Daten!BB264,[1]Daten!BB313,IF('[1]Berechnung Tim'!B61=[1]Daten!BC264,[1]Daten!BC313,IF('[1]Berechnung Tim'!B61=[1]Daten!BD264,[1]Daten!BD313,IF('[1]Berechnung Tim'!B61=[1]Daten!BE264,[1]Daten!BE313,IF('[1]Berechnung Tim'!B61=[1]Daten!BF264,[1]Daten!BF313,IF('[1]Berechnung Tim'!B61=[1]Daten!BG264,[1]Daten!BG313,IF('[1]Berechnung Tim'!B61=[1]Daten!BH264,[1]Daten!BH313,IF('[1]Berechnung Tim'!B61=[1]Daten!BI264,[1]Daten!BI313,"")))))))))))))))))))))))))))))))))))))))))))))))))))))))))))</f>
        <v>4200</v>
      </c>
      <c r="J78" s="130" t="s">
        <v>347</v>
      </c>
      <c r="K78" s="129">
        <f>IF('[1]Berechnung Tim'!B61=[1]Daten!B264,[1]Daten!B338,IF('[1]Berechnung Tim'!B61=[1]Daten!C264,[1]Daten!C338,IF('[1]Berechnung Tim'!B61=[1]Daten!D264,[1]Daten!D338,IF('[1]Berechnung Tim'!B61=[1]Daten!E264,[1]Daten!E338,IF('[1]Berechnung Tim'!B61=[1]Daten!F264,[1]Daten!F338,IF('[1]Berechnung Tim'!B61=[1]Daten!G264,[1]Daten!G338,IF('[1]Berechnung Tim'!B61=[1]Daten!H264,[1]Daten!H338,IF('[1]Berechnung Tim'!B61=[1]Daten!I264,[1]Daten!I338,IF('[1]Berechnung Tim'!B61=[1]Daten!J264,[1]Daten!J338,IF('[1]Berechnung Tim'!B61=[1]Daten!K264,[1]Daten!K338,IF('[1]Berechnung Tim'!B61=[1]Daten!L264,[1]Daten!L338,IF('[1]Berechnung Tim'!B61=[1]Daten!M264,[1]Daten!M338,IF('[1]Berechnung Tim'!B61=[1]Daten!N264,[1]Daten!N338,IF('[1]Berechnung Tim'!B61=[1]Daten!O264,[1]Daten!O338,IF('[1]Berechnung Tim'!B61=[1]Daten!P264,[1]Daten!P338,IF('[1]Berechnung Tim'!B61=[1]Daten!Q264,[1]Daten!Q338,IF('[1]Berechnung Tim'!B61=[1]Daten!R264,[1]Daten!R338,IF('[1]Berechnung Tim'!B61=[1]Daten!S264,[1]Daten!S338,IF('[1]Berechnung Tim'!B61=[1]Daten!T264,[1]Daten!T338,IF('[1]Berechnung Tim'!B61=[1]Daten!U264,[1]Daten!U338,IF('[1]Berechnung Tim'!B61=[1]Daten!V264,[1]Daten!V338,IF('[1]Berechnung Tim'!B61=[1]Daten!W264,[1]Daten!W338,IF('[1]Berechnung Tim'!B61=[1]Daten!X264,[1]Daten!X338,IF('[1]Berechnung Tim'!B61=[1]Daten!Y264,[1]Daten!Y338,IF('[1]Berechnung Tim'!B61=[1]Daten!Z264,[1]Daten!Z338,IF('[1]Berechnung Tim'!B61=[1]Daten!AA264,[1]Daten!AA338,IF('[1]Berechnung Tim'!B61=[1]Daten!AB264,[1]Daten!AB338,IF('[1]Berechnung Tim'!B61=[1]Daten!AC264,[1]Daten!AC338,IF('[1]Berechnung Tim'!B61=[1]Daten!AD264,[1]Daten!AD338,IF('[1]Berechnung Tim'!B61=[1]Daten!AE264,[1]Daten!AE338,IF('[1]Berechnung Tim'!B61=[1]Daten!AF264,[1]Daten!AF338,IF('[1]Berechnung Tim'!B61=[1]Daten!AG264,[1]Daten!AG338,IF('[1]Berechnung Tim'!B61=[1]Daten!AH264,[1]Daten!AH338,IF('[1]Berechnung Tim'!B61=[1]Daten!AI264,[1]Daten!AI338,IF('[1]Berechnung Tim'!B61=[1]Daten!AJ264,[1]Daten!AJ338,IF('[1]Berechnung Tim'!B61=[1]Daten!AK264,[1]Daten!AK338,IF('[1]Berechnung Tim'!B61=[1]Daten!AL264,[1]Daten!AL338,IF('[1]Berechnung Tim'!B61=[1]Daten!AM264,[1]Daten!AM338,IF('[1]Berechnung Tim'!B61=[1]Daten!AN264,[1]Daten!AN338,IF('[1]Berechnung Tim'!B61=[1]Daten!AO264,[1]Daten!AO338,IF('[1]Berechnung Tim'!B61=[1]Daten!AP264,[1]Daten!AP338,IF('[1]Berechnung Tim'!B61=[1]Daten!AQ264,[1]Daten!AQ338,IF('[1]Berechnung Tim'!B61=[1]Daten!AR264,[1]Daten!AR338,IF('[1]Berechnung Tim'!B61=[1]Daten!AS264,[1]Daten!AS338,IF('[1]Berechnung Tim'!B61=[1]Daten!AT264,[1]Daten!AT338,IF('[1]Berechnung Tim'!B61=[1]Daten!AU264,[1]Daten!AU338,IF('[1]Berechnung Tim'!B61=[1]Daten!AV264,[1]Daten!AVV338,IF('[1]Berechnung Tim'!B61=[1]Daten!AX264,[1]Daten!AX338,IF('[1]Berechnung Tim'!B61=[1]Daten!AY264,[1]Daten!AY338,IF('[1]Berechnung Tim'!B61=[1]Daten!AZ264,[1]Daten!AZ338,IF('[1]Berechnung Tim'!B61=[1]Daten!BA264,[1]Daten!BA338,IF('[1]Berechnung Tim'!B61=[1]Daten!BB264,[1]Daten!BB338,IF('[1]Berechnung Tim'!B61=[1]Daten!BC264,[1]Daten!BC338,IF('[1]Berechnung Tim'!B61=[1]Daten!BD264,[1]Daten!BD338,IF('[1]Berechnung Tim'!B61=[1]Daten!BE264,[1]Daten!BE338,IF('[1]Berechnung Tim'!B61=[1]Daten!BF264,[1]Daten!BF338,IF('[1]Berechnung Tim'!B61=[1]Daten!BG264,[1]Daten!BG338,IF('[1]Berechnung Tim'!B61=[1]Daten!BH264,[1]Daten!BH338,IF('[1]Berechnung Tim'!B61=[1]Daten!BI264,[1]Daten!BI338,"")))))))))))))))))))))))))))))))))))))))))))))))))))))))))))</f>
        <v>4800</v>
      </c>
      <c r="M78" s="135"/>
      <c r="N78" s="135"/>
      <c r="O78" s="135"/>
      <c r="P78" s="138"/>
      <c r="Q78" s="135"/>
    </row>
    <row r="79" spans="1:18" ht="16.5" thickTop="1" thickBot="1" x14ac:dyDescent="0.3">
      <c r="B79" s="118">
        <f>IF(B77=F61,B78/G61,IF(B77=F62,B78/G62,IF(B77=F63,B78/G63,IF(B77=F64,B78/G64,IF(B77=F65,B78/G65,IF(B77=F66,B78/G66,IF(B77=F67,B78/G67,IF(B77=F68,B78/G68,IF(B77=F69,B78/G69,IF(B77=F70,B78/G70,IF(B77=F71,B78/G71,IF(B77=F72,B78/G72,IF(B77=F73,B78/G73,IF(B77=F74,B78/G74,IF(B77=F75,B78/G75,IF(B77=F76,B78/G76,IF(B77=F77,B78/G77,IF(B77=F78,B78/G78,IF(B77=F79,B78/G79,IF(B77=F80,B78/G80,IF(B77=F81,B78/G81,IF(B77=F82,B78/G82,IF(B77=F83,B78/G83,IF(B77=F84,B78/G84,))))))))))))))))))))))))</f>
        <v>0</v>
      </c>
      <c r="C79" s="119" t="s">
        <v>301</v>
      </c>
      <c r="D79" s="50" t="s">
        <v>0</v>
      </c>
      <c r="F79" s="132" t="s">
        <v>21</v>
      </c>
      <c r="G79" s="131">
        <f>IF('[1]Berechnung Tim'!B61=[1]Daten!B264,[1]Daten!B289,IF('[1]Berechnung Tim'!B61=[1]Daten!C264,[1]Daten!C289,IF('[1]Berechnung Tim'!B61=[1]Daten!D264,[1]Daten!D289,IF('[1]Berechnung Tim'!B61=[1]Daten!E264,[1]Daten!E289,IF('[1]Berechnung Tim'!B61=[1]Daten!F264,[1]Daten!F289,IF('[1]Berechnung Tim'!B61=[1]Daten!G264,[1]Daten!G289,IF('[1]Berechnung Tim'!B61=[1]Daten!H264,[1]Daten!H289,IF('[1]Berechnung Tim'!B61=[1]Daten!I264,[1]Daten!I289,IF('[1]Berechnung Tim'!B61=[1]Daten!J264,[1]Daten!J289,IF('[1]Berechnung Tim'!B61=[1]Daten!K264,[1]Daten!K289,IF('[1]Berechnung Tim'!B61=[1]Daten!L264,[1]Daten!L289,IF('[1]Berechnung Tim'!B61=[1]Daten!M264,[1]Daten!M289,IF('[1]Berechnung Tim'!B61=[1]Daten!N264,[1]Daten!N289,IF('[1]Berechnung Tim'!B61=[1]Daten!O264,[1]Daten!O289,IF('[1]Berechnung Tim'!B61=[1]Daten!P264,[1]Daten!P289,IF('[1]Berechnung Tim'!B61=[1]Daten!Q264,[1]Daten!Q289,IF('[1]Berechnung Tim'!B61=[1]Daten!R264,[1]Daten!R289,IF('[1]Berechnung Tim'!B61=[1]Daten!S264,[1]Daten!S289,IF('[1]Berechnung Tim'!B61=[1]Daten!T264,[1]Daten!T289,IF('[1]Berechnung Tim'!B61=[1]Daten!U264,[1]Daten!U289,IF('[1]Berechnung Tim'!B61=[1]Daten!V264,[1]Daten!V289,IF('[1]Berechnung Tim'!B61=[1]Daten!W264,[1]Daten!W289,IF('[1]Berechnung Tim'!B61=[1]Daten!X264,[1]Daten!X289,IF('[1]Berechnung Tim'!B61=[1]Daten!Y264,[1]Daten!Y289,IF('[1]Berechnung Tim'!B61=[1]Daten!Z264,[1]Daten!Z289,IF('[1]Berechnung Tim'!B61=[1]Daten!AA264,[1]Daten!AA289,IF('[1]Berechnung Tim'!B61=[1]Daten!AB264,[1]Daten!AB289,IF('[1]Berechnung Tim'!B61=[1]Daten!AC264,[1]Daten!AC289,IF('[1]Berechnung Tim'!B61=[1]Daten!AD264,[1]Daten!AD289,IF('[1]Berechnung Tim'!B61=[1]Daten!AE264,[1]Daten!AE289,IF('[1]Berechnung Tim'!B61=[1]Daten!AF264,[1]Daten!AF289,IF('[1]Berechnung Tim'!B61=[1]Daten!AG264,[1]Daten!AG289,IF('[1]Berechnung Tim'!B61=[1]Daten!AH264,[1]Daten!AH289,IF('[1]Berechnung Tim'!B61=[1]Daten!AI264,[1]Daten!AI289,IF('[1]Berechnung Tim'!B61=[1]Daten!AJ264,[1]Daten!AJ289,IF('[1]Berechnung Tim'!B61=[1]Daten!AK264,[1]Daten!AK289,IF('[1]Berechnung Tim'!B61=[1]Daten!AL264,[1]Daten!AL289,IF('[1]Berechnung Tim'!B61=[1]Daten!AM264,[1]Daten!AM289,IF('[1]Berechnung Tim'!B61=[1]Daten!AN264,[1]Daten!AN289,IF('[1]Berechnung Tim'!B61=[1]Daten!AO264,[1]Daten!AO289,IF('[1]Berechnung Tim'!B61=[1]Daten!AP264,[1]Daten!AP289,IF('[1]Berechnung Tim'!B61=[1]Daten!AQ264,[1]Daten!AQ289,IF('[1]Berechnung Tim'!B61=[1]Daten!AR264,[1]Daten!AR289,IF('[1]Berechnung Tim'!B61=[1]Daten!AS264,[1]Daten!AS289,IF('[1]Berechnung Tim'!B61=[1]Daten!AT264,[1]Daten!AT289,IF('[1]Berechnung Tim'!B61=[1]Daten!AU264,[1]Daten!AU289,IF('[1]Berechnung Tim'!B61=[1]Daten!AV264,[1]Daten!AVV289,IF('[1]Berechnung Tim'!B61=[1]Daten!AX264,[1]Daten!AX289,IF('[1]Berechnung Tim'!B61=[1]Daten!AY264,[1]Daten!AY289,IF('[1]Berechnung Tim'!B61=[1]Daten!AZ264,[1]Daten!AZ289,IF('[1]Berechnung Tim'!B61=[1]Daten!BA264,[1]Daten!BA289,IF('[1]Berechnung Tim'!B61=[1]Daten!BB264,[1]Daten!BB289,IF('[1]Berechnung Tim'!B61=[1]Daten!BC264,[1]Daten!BC289,IF('[1]Berechnung Tim'!B61=[1]Daten!BD264,[1]Daten!BD289,IF('[1]Berechnung Tim'!B61=[1]Daten!BE264,[1]Daten!BE289,IF('[1]Berechnung Tim'!B61=[1]Daten!BF264,[1]Daten!BF289,IF('[1]Berechnung Tim'!B61=[1]Daten!BG264,[1]Daten!BG289,IF('[1]Berechnung Tim'!B61=[1]Daten!BH264,[1]Daten!BH289,IF('[1]Berechnung Tim'!B61=[1]Daten!BI264,[1]Daten!BI289,"")))))))))))))))))))))))))))))))))))))))))))))))))))))))))))</f>
        <v>30</v>
      </c>
      <c r="H79" s="132" t="s">
        <v>88</v>
      </c>
      <c r="I79" s="131">
        <f>IF('[1]Berechnung Tim'!B61=[1]Daten!B264,[1]Daten!B314,IF('[1]Berechnung Tim'!B61=[1]Daten!C264,[1]Daten!C314,IF('[1]Berechnung Tim'!B61=[1]Daten!D264,[1]Daten!D314,IF('[1]Berechnung Tim'!B61=[1]Daten!E264,[1]Daten!E314,IF('[1]Berechnung Tim'!B61=[1]Daten!F264,[1]Daten!F314,IF('[1]Berechnung Tim'!B61=[1]Daten!G264,[1]Daten!G314,IF('[1]Berechnung Tim'!B61=[1]Daten!H264,[1]Daten!H314,IF('[1]Berechnung Tim'!B61=[1]Daten!I264,[1]Daten!I314,IF('[1]Berechnung Tim'!B61=[1]Daten!J264,[1]Daten!J314,IF('[1]Berechnung Tim'!B61=[1]Daten!K264,[1]Daten!K314,IF('[1]Berechnung Tim'!B61=[1]Daten!L264,[1]Daten!L314,IF('[1]Berechnung Tim'!B61=[1]Daten!M264,[1]Daten!M314,IF('[1]Berechnung Tim'!B61=[1]Daten!N264,[1]Daten!N314,IF('[1]Berechnung Tim'!B61=[1]Daten!O264,[1]Daten!O314,IF('[1]Berechnung Tim'!B61=[1]Daten!P264,[1]Daten!P314,IF('[1]Berechnung Tim'!B61=[1]Daten!Q264,[1]Daten!Q314,IF('[1]Berechnung Tim'!B61=[1]Daten!R264,[1]Daten!R314,IF('[1]Berechnung Tim'!B61=[1]Daten!S264,[1]Daten!S314,IF('[1]Berechnung Tim'!B61=[1]Daten!T264,[1]Daten!T314,IF('[1]Berechnung Tim'!B61=[1]Daten!U264,[1]Daten!U314,IF('[1]Berechnung Tim'!B61=[1]Daten!V264,[1]Daten!V314,IF('[1]Berechnung Tim'!B61=[1]Daten!W264,[1]Daten!W314,IF('[1]Berechnung Tim'!B61=[1]Daten!X264,[1]Daten!X314,IF('[1]Berechnung Tim'!B61=[1]Daten!Y264,[1]Daten!Y314,IF('[1]Berechnung Tim'!B61=[1]Daten!Z264,[1]Daten!Z314,IF('[1]Berechnung Tim'!B61=[1]Daten!AA264,[1]Daten!AA314,IF('[1]Berechnung Tim'!B61=[1]Daten!AB264,[1]Daten!AB314,IF('[1]Berechnung Tim'!B61=[1]Daten!AC264,[1]Daten!AC314,IF('[1]Berechnung Tim'!B61=[1]Daten!AD264,[1]Daten!AD314,IF('[1]Berechnung Tim'!B61=[1]Daten!AE264,[1]Daten!AE314,IF('[1]Berechnung Tim'!B61=[1]Daten!AF264,[1]Daten!AF314,IF('[1]Berechnung Tim'!B61=[1]Daten!AG264,[1]Daten!AG314,IF('[1]Berechnung Tim'!B61=[1]Daten!AH264,[1]Daten!AH314,IF('[1]Berechnung Tim'!B61=[1]Daten!AI264,[1]Daten!AI314,IF('[1]Berechnung Tim'!B61=[1]Daten!AJ264,[1]Daten!AJ314,IF('[1]Berechnung Tim'!B61=[1]Daten!AK264,[1]Daten!AK314,IF('[1]Berechnung Tim'!B61=[1]Daten!AL264,[1]Daten!AL314,IF('[1]Berechnung Tim'!B61=[1]Daten!AM264,[1]Daten!AM314,IF('[1]Berechnung Tim'!B61=[1]Daten!AN264,[1]Daten!AN314,IF('[1]Berechnung Tim'!B61=[1]Daten!AO264,[1]Daten!AO314,IF('[1]Berechnung Tim'!B61=[1]Daten!AP264,[1]Daten!AP314,IF('[1]Berechnung Tim'!B61=[1]Daten!AQ264,[1]Daten!AQ314,IF('[1]Berechnung Tim'!B61=[1]Daten!AR264,[1]Daten!AR314,IF('[1]Berechnung Tim'!B61=[1]Daten!AS264,[1]Daten!AS314,IF('[1]Berechnung Tim'!B61=[1]Daten!AT264,[1]Daten!AT314,IF('[1]Berechnung Tim'!B61=[1]Daten!AU264,[1]Daten!AU314,IF('[1]Berechnung Tim'!B61=[1]Daten!AV264,[1]Daten!AVV314,IF('[1]Berechnung Tim'!B61=[1]Daten!AX264,[1]Daten!AX314,IF('[1]Berechnung Tim'!B61=[1]Daten!AY264,[1]Daten!AY314,IF('[1]Berechnung Tim'!B61=[1]Daten!AZ264,[1]Daten!AZ314,IF('[1]Berechnung Tim'!B61=[1]Daten!BA264,[1]Daten!BA314,IF('[1]Berechnung Tim'!B61=[1]Daten!BB264,[1]Daten!BB314,IF('[1]Berechnung Tim'!B61=[1]Daten!BC264,[1]Daten!BC314,IF('[1]Berechnung Tim'!B61=[1]Daten!BD264,[1]Daten!BD314,IF('[1]Berechnung Tim'!B61=[1]Daten!BE264,[1]Daten!BE314,IF('[1]Berechnung Tim'!B61=[1]Daten!BF264,[1]Daten!BF314,IF('[1]Berechnung Tim'!B61=[1]Daten!BG264,[1]Daten!BG314,IF('[1]Berechnung Tim'!B61=[1]Daten!BH264,[1]Daten!BH314,IF('[1]Berechnung Tim'!B61=[1]Daten!BI264,[1]Daten!BI314,"")))))))))))))))))))))))))))))))))))))))))))))))))))))))))))</f>
        <v>45</v>
      </c>
      <c r="J79" s="132" t="s">
        <v>17</v>
      </c>
      <c r="K79" s="131">
        <f>IF('[1]Berechnung Tim'!B61=[1]Daten!B264,[1]Daten!B339,IF('[1]Berechnung Tim'!B61=[1]Daten!C264,[1]Daten!C339,IF('[1]Berechnung Tim'!B61=[1]Daten!D264,[1]Daten!D339,IF('[1]Berechnung Tim'!B61=[1]Daten!E264,[1]Daten!E339,IF('[1]Berechnung Tim'!B61=[1]Daten!F264,[1]Daten!F339,IF('[1]Berechnung Tim'!B61=[1]Daten!G264,[1]Daten!G339,IF('[1]Berechnung Tim'!B61=[1]Daten!H264,[1]Daten!H339,IF('[1]Berechnung Tim'!B61=[1]Daten!I264,[1]Daten!I339,IF('[1]Berechnung Tim'!B61=[1]Daten!J264,[1]Daten!J339,IF('[1]Berechnung Tim'!B61=[1]Daten!K264,[1]Daten!K339,IF('[1]Berechnung Tim'!B61=[1]Daten!L264,[1]Daten!L339,IF('[1]Berechnung Tim'!B61=[1]Daten!M264,[1]Daten!M339,IF('[1]Berechnung Tim'!B61=[1]Daten!N264,[1]Daten!N339,IF('[1]Berechnung Tim'!B61=[1]Daten!O264,[1]Daten!O339,IF('[1]Berechnung Tim'!B61=[1]Daten!P264,[1]Daten!P339,IF('[1]Berechnung Tim'!B61=[1]Daten!Q264,[1]Daten!Q339,IF('[1]Berechnung Tim'!B61=[1]Daten!R264,[1]Daten!R339,IF('[1]Berechnung Tim'!B61=[1]Daten!S264,[1]Daten!S339,IF('[1]Berechnung Tim'!B61=[1]Daten!T264,[1]Daten!T339,IF('[1]Berechnung Tim'!B61=[1]Daten!U264,[1]Daten!U339,IF('[1]Berechnung Tim'!B61=[1]Daten!V264,[1]Daten!V339,IF('[1]Berechnung Tim'!B61=[1]Daten!W264,[1]Daten!W339,IF('[1]Berechnung Tim'!B61=[1]Daten!X264,[1]Daten!X339,IF('[1]Berechnung Tim'!B61=[1]Daten!Y264,[1]Daten!Y339,IF('[1]Berechnung Tim'!B61=[1]Daten!Z264,[1]Daten!Z339,IF('[1]Berechnung Tim'!B61=[1]Daten!AA264,[1]Daten!AA339,IF('[1]Berechnung Tim'!B61=[1]Daten!AB264,[1]Daten!AB339,IF('[1]Berechnung Tim'!B61=[1]Daten!AC264,[1]Daten!AC339,IF('[1]Berechnung Tim'!B61=[1]Daten!AD264,[1]Daten!AD339,IF('[1]Berechnung Tim'!B61=[1]Daten!AE264,[1]Daten!AE339,IF('[1]Berechnung Tim'!B61=[1]Daten!AF264,[1]Daten!AF339,IF('[1]Berechnung Tim'!B61=[1]Daten!AG264,[1]Daten!AG339,IF('[1]Berechnung Tim'!B61=[1]Daten!AH264,[1]Daten!AH339,IF('[1]Berechnung Tim'!B61=[1]Daten!AI264,[1]Daten!AI339,IF('[1]Berechnung Tim'!B61=[1]Daten!AJ264,[1]Daten!AJ339,IF('[1]Berechnung Tim'!B61=[1]Daten!AK264,[1]Daten!AK339,IF('[1]Berechnung Tim'!B61=[1]Daten!AL264,[1]Daten!AL339,IF('[1]Berechnung Tim'!B61=[1]Daten!AM264,[1]Daten!AM339,IF('[1]Berechnung Tim'!B61=[1]Daten!AN264,[1]Daten!AN339,IF('[1]Berechnung Tim'!B61=[1]Daten!AO264,[1]Daten!AO339,IF('[1]Berechnung Tim'!B61=[1]Daten!AP264,[1]Daten!AP339,IF('[1]Berechnung Tim'!B61=[1]Daten!AQ264,[1]Daten!AQ339,IF('[1]Berechnung Tim'!B61=[1]Daten!AR264,[1]Daten!AR339,IF('[1]Berechnung Tim'!B61=[1]Daten!AS264,[1]Daten!AS339,IF('[1]Berechnung Tim'!B61=[1]Daten!AT264,[1]Daten!AT339,IF('[1]Berechnung Tim'!B61=[1]Daten!AU264,[1]Daten!AU339,IF('[1]Berechnung Tim'!B61=[1]Daten!AV264,[1]Daten!AVV339,IF('[1]Berechnung Tim'!B61=[1]Daten!AX264,[1]Daten!AX339,IF('[1]Berechnung Tim'!B61=[1]Daten!AY264,[1]Daten!AY339,IF('[1]Berechnung Tim'!B61=[1]Daten!AZ264,[1]Daten!AZ339,IF('[1]Berechnung Tim'!B61=[1]Daten!BA264,[1]Daten!BA339,IF('[1]Berechnung Tim'!B61=[1]Daten!BB264,[1]Daten!BB339,IF('[1]Berechnung Tim'!B61=[1]Daten!BC264,[1]Daten!BC339,IF('[1]Berechnung Tim'!B61=[1]Daten!BD264,[1]Daten!BD339,IF('[1]Berechnung Tim'!B61=[1]Daten!BE264,[1]Daten!BE339,IF('[1]Berechnung Tim'!B61=[1]Daten!BF264,[1]Daten!BF339,IF('[1]Berechnung Tim'!B61=[1]Daten!BG264,[1]Daten!BG339,IF('[1]Berechnung Tim'!B61=[1]Daten!BH264,[1]Daten!BH339,IF('[1]Berechnung Tim'!B61=[1]Daten!BI264,[1]Daten!BI339,"")))))))))))))))))))))))))))))))))))))))))))))))))))))))))))</f>
        <v>65</v>
      </c>
      <c r="M79" s="135"/>
      <c r="N79" s="135"/>
      <c r="O79" s="135"/>
      <c r="P79" s="138"/>
      <c r="Q79" s="135"/>
    </row>
    <row r="80" spans="1:18" ht="16.5" thickTop="1" thickBot="1" x14ac:dyDescent="0.3">
      <c r="B80" s="120">
        <f>IF(B77=H61,B78/I61,IF(B77=H62,B78/I62,IF(B77=H63,B78/I63,IF(B77=H64,B78/I64,IF(B77=H65,B78/I65,IF(B77=H66,B78/I66,IF(B77=H67,B78/I67,IF(B77=H68,B78/I68,IF(B77=H69,B78/I69,IF(B77=H70,B78/I70,IF(B77=H71,B78/I71,IF(B77=H72,B78/I72,IF(B77=H73,B78/I73,IF(B77=H74,B78/I74,IF(B77=H75,B78/I75,IF(B77=H76,B78/I76,IF(B77=H77,B78/I77,IF(B77=H78,B78/I78,IF(B77=H79,B78/I79,IF(B77=H80,B78/I80,IF(B77=H81,B78/I81,IF(B77=H82,B78/I82,IF(B77=H83,B78/I83,IF(B77=H84,B78/I84,))))))))))))))))))))))))</f>
        <v>0</v>
      </c>
      <c r="C80" s="119" t="s">
        <v>301</v>
      </c>
      <c r="D80" s="50" t="s">
        <v>62</v>
      </c>
      <c r="F80" s="132" t="s">
        <v>43</v>
      </c>
      <c r="G80" s="131">
        <f>IF('[1]Berechnung Tim'!B61=[1]Daten!B264,[1]Daten!B290,IF('[1]Berechnung Tim'!B61=[1]Daten!C264,[1]Daten!C290,IF('[1]Berechnung Tim'!B61=[1]Daten!D264,[1]Daten!D290,IF('[1]Berechnung Tim'!B61=[1]Daten!E264,[1]Daten!E290,IF('[1]Berechnung Tim'!B61=[1]Daten!F264,[1]Daten!F290,IF('[1]Berechnung Tim'!B61=[1]Daten!G264,[1]Daten!G290,IF('[1]Berechnung Tim'!B61=[1]Daten!H264,[1]Daten!H290,IF('[1]Berechnung Tim'!B61=[1]Daten!I264,[1]Daten!I290,IF('[1]Berechnung Tim'!B61=[1]Daten!J264,[1]Daten!J290,IF('[1]Berechnung Tim'!B61=[1]Daten!K264,[1]Daten!K290,IF('[1]Berechnung Tim'!B61=[1]Daten!L264,[1]Daten!L290,IF('[1]Berechnung Tim'!B61=[1]Daten!M264,[1]Daten!M290,IF('[1]Berechnung Tim'!B61=[1]Daten!N264,[1]Daten!N290,IF('[1]Berechnung Tim'!B61=[1]Daten!O264,[1]Daten!O290,IF('[1]Berechnung Tim'!B61=[1]Daten!P264,[1]Daten!P290,IF('[1]Berechnung Tim'!B61=[1]Daten!Q264,[1]Daten!Q290,IF('[1]Berechnung Tim'!B61=[1]Daten!R264,[1]Daten!R290,IF('[1]Berechnung Tim'!B61=[1]Daten!S264,[1]Daten!S290,IF('[1]Berechnung Tim'!B61=[1]Daten!T264,[1]Daten!T290,IF('[1]Berechnung Tim'!B61=[1]Daten!U264,[1]Daten!U290,IF('[1]Berechnung Tim'!B61=[1]Daten!V264,[1]Daten!V290,IF('[1]Berechnung Tim'!B61=[1]Daten!W264,[1]Daten!W290,IF('[1]Berechnung Tim'!B61=[1]Daten!X264,[1]Daten!X290,IF('[1]Berechnung Tim'!B61=[1]Daten!Y264,[1]Daten!Y290,IF('[1]Berechnung Tim'!B61=[1]Daten!Z264,[1]Daten!Z290,IF('[1]Berechnung Tim'!B61=[1]Daten!AA264,[1]Daten!AA290,IF('[1]Berechnung Tim'!B61=[1]Daten!AB264,[1]Daten!AB290,IF('[1]Berechnung Tim'!B61=[1]Daten!AC264,[1]Daten!AC290,IF('[1]Berechnung Tim'!B61=[1]Daten!AD264,[1]Daten!AD290,IF('[1]Berechnung Tim'!B61=[1]Daten!AE264,[1]Daten!AE290,IF('[1]Berechnung Tim'!B61=[1]Daten!AF264,[1]Daten!AF290,IF('[1]Berechnung Tim'!B61=[1]Daten!AG264,[1]Daten!AG290,IF('[1]Berechnung Tim'!B61=[1]Daten!AH264,[1]Daten!AH290,IF('[1]Berechnung Tim'!B61=[1]Daten!AI264,[1]Daten!AI290,IF('[1]Berechnung Tim'!B61=[1]Daten!AJ264,[1]Daten!AJ290,IF('[1]Berechnung Tim'!B61=[1]Daten!AK264,[1]Daten!AK290,IF('[1]Berechnung Tim'!B61=[1]Daten!AL264,[1]Daten!AL290,IF('[1]Berechnung Tim'!B61=[1]Daten!AM264,[1]Daten!AM290,IF('[1]Berechnung Tim'!B61=[1]Daten!AN264,[1]Daten!AN290,IF('[1]Berechnung Tim'!B61=[1]Daten!AO264,[1]Daten!AO290,IF('[1]Berechnung Tim'!B61=[1]Daten!AP264,[1]Daten!AP290,IF('[1]Berechnung Tim'!B61=[1]Daten!AQ264,[1]Daten!AQ290,IF('[1]Berechnung Tim'!B61=[1]Daten!AR264,[1]Daten!AR290,IF('[1]Berechnung Tim'!B61=[1]Daten!AS264,[1]Daten!AS290,IF('[1]Berechnung Tim'!B61=[1]Daten!AT264,[1]Daten!AT290,IF('[1]Berechnung Tim'!B61=[1]Daten!AU264,[1]Daten!AU290,IF('[1]Berechnung Tim'!B61=[1]Daten!AV264,[1]Daten!AVV290,IF('[1]Berechnung Tim'!B61=[1]Daten!AX264,[1]Daten!AX290,IF('[1]Berechnung Tim'!B61=[1]Daten!AY264,[1]Daten!AY290,IF('[1]Berechnung Tim'!B61=[1]Daten!AZ264,[1]Daten!AZ290,IF('[1]Berechnung Tim'!B61=[1]Daten!BA264,[1]Daten!BA290,IF('[1]Berechnung Tim'!B61=[1]Daten!BB264,[1]Daten!BB290,IF('[1]Berechnung Tim'!B61=[1]Daten!BC264,[1]Daten!BC290,IF('[1]Berechnung Tim'!B61=[1]Daten!BD264,[1]Daten!BD290,IF('[1]Berechnung Tim'!B61=[1]Daten!BE264,[1]Daten!BE290,IF('[1]Berechnung Tim'!B61=[1]Daten!BF264,[1]Daten!BF290,IF('[1]Berechnung Tim'!B61=[1]Daten!BG264,[1]Daten!BG290,IF('[1]Berechnung Tim'!B61=[1]Daten!BH264,[1]Daten!BH290,IF('[1]Berechnung Tim'!B61=[1]Daten!BI264,[1]Daten!BI290,"")))))))))))))))))))))))))))))))))))))))))))))))))))))))))))</f>
        <v>110</v>
      </c>
      <c r="H80" s="132" t="s">
        <v>89</v>
      </c>
      <c r="I80" s="131">
        <f>IF('[1]Berechnung Tim'!B61=[1]Daten!B264,[1]Daten!B315,IF('[1]Berechnung Tim'!B61=[1]Daten!C264,[1]Daten!C315,IF('[1]Berechnung Tim'!B61=[1]Daten!D264,[1]Daten!D315,IF('[1]Berechnung Tim'!B61=[1]Daten!E264,[1]Daten!E315,IF('[1]Berechnung Tim'!B61=[1]Daten!F264,[1]Daten!F315,IF('[1]Berechnung Tim'!B61=[1]Daten!G264,[1]Daten!G315,IF('[1]Berechnung Tim'!B61=[1]Daten!H264,[1]Daten!H315,IF('[1]Berechnung Tim'!B61=[1]Daten!I264,[1]Daten!I315,IF('[1]Berechnung Tim'!B61=[1]Daten!J264,[1]Daten!J315,IF('[1]Berechnung Tim'!B61=[1]Daten!K264,[1]Daten!K315,IF('[1]Berechnung Tim'!B61=[1]Daten!L264,[1]Daten!L315,IF('[1]Berechnung Tim'!B61=[1]Daten!M264,[1]Daten!M315,IF('[1]Berechnung Tim'!B61=[1]Daten!N264,[1]Daten!N315,IF('[1]Berechnung Tim'!B61=[1]Daten!O264,[1]Daten!O315,IF('[1]Berechnung Tim'!B61=[1]Daten!P264,[1]Daten!P315,IF('[1]Berechnung Tim'!B61=[1]Daten!Q264,[1]Daten!Q315,IF('[1]Berechnung Tim'!B61=[1]Daten!R264,[1]Daten!R315,IF('[1]Berechnung Tim'!B61=[1]Daten!S264,[1]Daten!S315,IF('[1]Berechnung Tim'!B61=[1]Daten!T264,[1]Daten!T315,IF('[1]Berechnung Tim'!B61=[1]Daten!U264,[1]Daten!U315,IF('[1]Berechnung Tim'!B61=[1]Daten!V264,[1]Daten!V315,IF('[1]Berechnung Tim'!B61=[1]Daten!W264,[1]Daten!W315,IF('[1]Berechnung Tim'!B61=[1]Daten!X264,[1]Daten!X315,IF('[1]Berechnung Tim'!B61=[1]Daten!Y264,[1]Daten!Y315,IF('[1]Berechnung Tim'!B61=[1]Daten!Z264,[1]Daten!Z315,IF('[1]Berechnung Tim'!B61=[1]Daten!AA264,[1]Daten!AA315,IF('[1]Berechnung Tim'!B61=[1]Daten!AB264,[1]Daten!AB315,IF('[1]Berechnung Tim'!B61=[1]Daten!AC264,[1]Daten!AC315,IF('[1]Berechnung Tim'!B61=[1]Daten!AD264,[1]Daten!AD315,IF('[1]Berechnung Tim'!B61=[1]Daten!AE264,[1]Daten!AE315,IF('[1]Berechnung Tim'!B61=[1]Daten!AF264,[1]Daten!AF315,IF('[1]Berechnung Tim'!B61=[1]Daten!AG264,[1]Daten!AG315,IF('[1]Berechnung Tim'!B61=[1]Daten!AH264,[1]Daten!AH315,IF('[1]Berechnung Tim'!B61=[1]Daten!AI264,[1]Daten!AI315,IF('[1]Berechnung Tim'!B61=[1]Daten!AJ264,[1]Daten!AJ315,IF('[1]Berechnung Tim'!B61=[1]Daten!AK264,[1]Daten!AK315,IF('[1]Berechnung Tim'!B61=[1]Daten!AL264,[1]Daten!AL315,IF('[1]Berechnung Tim'!B61=[1]Daten!AM264,[1]Daten!AM315,IF('[1]Berechnung Tim'!B61=[1]Daten!AN264,[1]Daten!AN315,IF('[1]Berechnung Tim'!B61=[1]Daten!AO264,[1]Daten!AO315,IF('[1]Berechnung Tim'!B61=[1]Daten!AP264,[1]Daten!AP315,IF('[1]Berechnung Tim'!B61=[1]Daten!AQ264,[1]Daten!AQ315,IF('[1]Berechnung Tim'!B61=[1]Daten!AR264,[1]Daten!AR315,IF('[1]Berechnung Tim'!B61=[1]Daten!AS264,[1]Daten!AS315,IF('[1]Berechnung Tim'!B61=[1]Daten!AT264,[1]Daten!AT315,IF('[1]Berechnung Tim'!B61=[1]Daten!AU264,[1]Daten!AU315,IF('[1]Berechnung Tim'!B61=[1]Daten!AV264,[1]Daten!AVV315,IF('[1]Berechnung Tim'!B61=[1]Daten!AX264,[1]Daten!AX315,IF('[1]Berechnung Tim'!B61=[1]Daten!AY264,[1]Daten!AY315,IF('[1]Berechnung Tim'!B61=[1]Daten!AZ264,[1]Daten!AZ315,IF('[1]Berechnung Tim'!B61=[1]Daten!BA264,[1]Daten!BA315,IF('[1]Berechnung Tim'!B61=[1]Daten!BB264,[1]Daten!BB315,IF('[1]Berechnung Tim'!B61=[1]Daten!BC264,[1]Daten!BC315,IF('[1]Berechnung Tim'!B61=[1]Daten!BD264,[1]Daten!BD315,IF('[1]Berechnung Tim'!B61=[1]Daten!BE264,[1]Daten!BE315,IF('[1]Berechnung Tim'!B61=[1]Daten!BF264,[1]Daten!BF315,IF('[1]Berechnung Tim'!B61=[1]Daten!BG264,[1]Daten!BG315,IF('[1]Berechnung Tim'!B61=[1]Daten!BH264,[1]Daten!BH315,IF('[1]Berechnung Tim'!B61=[1]Daten!BI264,[1]Daten!BI315,"")))))))))))))))))))))))))))))))))))))))))))))))))))))))))))</f>
        <v>320</v>
      </c>
      <c r="J80" s="132" t="s">
        <v>31</v>
      </c>
      <c r="K80" s="131">
        <f>IF('[1]Berechnung Tim'!B61=[1]Daten!B264,[1]Daten!B340,IF('[1]Berechnung Tim'!B61=[1]Daten!C264,[1]Daten!C340,IF('[1]Berechnung Tim'!B61=[1]Daten!D264,[1]Daten!D340,IF('[1]Berechnung Tim'!B61=[1]Daten!E264,[1]Daten!E340,IF('[1]Berechnung Tim'!B61=[1]Daten!F264,[1]Daten!F340,IF('[1]Berechnung Tim'!B61=[1]Daten!G264,[1]Daten!G340,IF('[1]Berechnung Tim'!B61=[1]Daten!H264,[1]Daten!H340,IF('[1]Berechnung Tim'!B61=[1]Daten!I264,[1]Daten!I340,IF('[1]Berechnung Tim'!B61=[1]Daten!J264,[1]Daten!J340,IF('[1]Berechnung Tim'!B61=[1]Daten!K264,[1]Daten!K340,IF('[1]Berechnung Tim'!B61=[1]Daten!L264,[1]Daten!L340,IF('[1]Berechnung Tim'!B61=[1]Daten!M264,[1]Daten!M340,IF('[1]Berechnung Tim'!B61=[1]Daten!N264,[1]Daten!N340,IF('[1]Berechnung Tim'!B61=[1]Daten!O264,[1]Daten!O340,IF('[1]Berechnung Tim'!B61=[1]Daten!P264,[1]Daten!P340,IF('[1]Berechnung Tim'!B61=[1]Daten!Q264,[1]Daten!Q340,IF('[1]Berechnung Tim'!B61=[1]Daten!R264,[1]Daten!R340,IF('[1]Berechnung Tim'!B61=[1]Daten!S264,[1]Daten!S340,IF('[1]Berechnung Tim'!B61=[1]Daten!T264,[1]Daten!T340,IF('[1]Berechnung Tim'!B61=[1]Daten!U264,[1]Daten!U340,IF('[1]Berechnung Tim'!B61=[1]Daten!V264,[1]Daten!V340,IF('[1]Berechnung Tim'!B61=[1]Daten!W264,[1]Daten!W340,IF('[1]Berechnung Tim'!B61=[1]Daten!X264,[1]Daten!X340,IF('[1]Berechnung Tim'!B61=[1]Daten!Y264,[1]Daten!Y340,IF('[1]Berechnung Tim'!B61=[1]Daten!Z264,[1]Daten!Z340,IF('[1]Berechnung Tim'!B61=[1]Daten!AA264,[1]Daten!AA340,IF('[1]Berechnung Tim'!B61=[1]Daten!AB264,[1]Daten!AB340,IF('[1]Berechnung Tim'!B61=[1]Daten!AC264,[1]Daten!AC340,IF('[1]Berechnung Tim'!B61=[1]Daten!AD264,[1]Daten!AD340,IF('[1]Berechnung Tim'!B61=[1]Daten!AE264,[1]Daten!AE340,IF('[1]Berechnung Tim'!B61=[1]Daten!AF264,[1]Daten!AF340,IF('[1]Berechnung Tim'!B61=[1]Daten!AG264,[1]Daten!AG340,IF('[1]Berechnung Tim'!B61=[1]Daten!AH264,[1]Daten!AH340,IF('[1]Berechnung Tim'!B61=[1]Daten!AI264,[1]Daten!AI340,IF('[1]Berechnung Tim'!B61=[1]Daten!AJ264,[1]Daten!AJ340,IF('[1]Berechnung Tim'!B61=[1]Daten!AK264,[1]Daten!AK340,IF('[1]Berechnung Tim'!B61=[1]Daten!AL264,[1]Daten!AL340,IF('[1]Berechnung Tim'!B61=[1]Daten!AM264,[1]Daten!AM340,IF('[1]Berechnung Tim'!B61=[1]Daten!AN264,[1]Daten!AN340,IF('[1]Berechnung Tim'!B61=[1]Daten!AO264,[1]Daten!AO340,IF('[1]Berechnung Tim'!B61=[1]Daten!AP264,[1]Daten!AP340,IF('[1]Berechnung Tim'!B61=[1]Daten!AQ264,[1]Daten!AQ340,IF('[1]Berechnung Tim'!B61=[1]Daten!AR264,[1]Daten!AR340,IF('[1]Berechnung Tim'!B61=[1]Daten!AS264,[1]Daten!AS340,IF('[1]Berechnung Tim'!B61=[1]Daten!AT264,[1]Daten!AT340,IF('[1]Berechnung Tim'!B61=[1]Daten!AU264,[1]Daten!AU340,IF('[1]Berechnung Tim'!B61=[1]Daten!AV264,[1]Daten!AVV340,IF('[1]Berechnung Tim'!B61=[1]Daten!AX264,[1]Daten!AX340,IF('[1]Berechnung Tim'!B61=[1]Daten!AY264,[1]Daten!AY340,IF('[1]Berechnung Tim'!B61=[1]Daten!AZ264,[1]Daten!AZ340,IF('[1]Berechnung Tim'!B61=[1]Daten!BA264,[1]Daten!BA340,IF('[1]Berechnung Tim'!B61=[1]Daten!BB264,[1]Daten!BB340,IF('[1]Berechnung Tim'!B61=[1]Daten!BC264,[1]Daten!BC340,IF('[1]Berechnung Tim'!B61=[1]Daten!BD264,[1]Daten!BD340,IF('[1]Berechnung Tim'!B61=[1]Daten!BE264,[1]Daten!BE340,IF('[1]Berechnung Tim'!B61=[1]Daten!BF264,[1]Daten!BF340,IF('[1]Berechnung Tim'!B61=[1]Daten!BG264,[1]Daten!BG340,IF('[1]Berechnung Tim'!B61=[1]Daten!BH264,[1]Daten!BH340,IF('[1]Berechnung Tim'!B61=[1]Daten!BI264,[1]Daten!BI340,"")))))))))))))))))))))))))))))))))))))))))))))))))))))))))))</f>
        <v>400</v>
      </c>
      <c r="M80" s="135"/>
      <c r="N80" s="135"/>
      <c r="O80" s="135"/>
      <c r="P80" s="138"/>
      <c r="Q80" s="135"/>
    </row>
    <row r="81" spans="2:16" ht="16.5" thickTop="1" thickBot="1" x14ac:dyDescent="0.3">
      <c r="B81" s="118">
        <f>IF(B77=J61,B78/K61,IF(B77=J62,B78/K62,IF(B77=J63,B78/K63,IF(B77=J64,B78/K64,IF(B77=J65,B78/K65,IF(B77=J66,B78/K66,IF(B77=J67,B78/K67,IF(B77=J68,B78/K68,IF(B77=J69,B78/K69,IF(B77=J70,B78/K70,IF(B77=J71,B78/K71,IF(B77=J72,B78/K72,IF(B77=J73,B78/K73,IF(B77=J74,B78/K74,IF(B77=J75,B78/K75,IF(B77=J76,B78/K76,IF(B77=J77,B78/K77,IF(B77=J78,B78/K78,IF(B77=J79,B78/K79,IF(B77=J80,B78/K80,IF(B77=J81,B78/K81,IF(B77=J82,B78/K82,IF(B77=J83,B78/K83,IF(B77=J84,B78/K84,))))))))))))))))))))))))</f>
        <v>0</v>
      </c>
      <c r="C81" s="119" t="s">
        <v>301</v>
      </c>
      <c r="D81" s="9" t="s">
        <v>1</v>
      </c>
      <c r="F81" s="132" t="s">
        <v>44</v>
      </c>
      <c r="G81" s="131">
        <f>IF('[1]Berechnung Tim'!B61=[1]Daten!B264,[1]Daten!B291,IF('[1]Berechnung Tim'!B61=[1]Daten!C264,[1]Daten!C291,IF('[1]Berechnung Tim'!B61=[1]Daten!D264,[1]Daten!D291,IF('[1]Berechnung Tim'!B61=[1]Daten!E264,[1]Daten!E291,IF('[1]Berechnung Tim'!B61=[1]Daten!F264,[1]Daten!F291,IF('[1]Berechnung Tim'!B61=[1]Daten!G264,[1]Daten!G291,IF('[1]Berechnung Tim'!B61=[1]Daten!H264,[1]Daten!H291,IF('[1]Berechnung Tim'!B61=[1]Daten!I264,[1]Daten!I291,IF('[1]Berechnung Tim'!B61=[1]Daten!J264,[1]Daten!J291,IF('[1]Berechnung Tim'!B61=[1]Daten!K264,[1]Daten!K291,IF('[1]Berechnung Tim'!B61=[1]Daten!L264,[1]Daten!L291,IF('[1]Berechnung Tim'!B61=[1]Daten!M264,[1]Daten!M291,IF('[1]Berechnung Tim'!B61=[1]Daten!N264,[1]Daten!N291,IF('[1]Berechnung Tim'!B61=[1]Daten!O264,[1]Daten!O291,IF('[1]Berechnung Tim'!B61=[1]Daten!P264,[1]Daten!P291,IF('[1]Berechnung Tim'!B61=[1]Daten!Q264,[1]Daten!Q291,IF('[1]Berechnung Tim'!B61=[1]Daten!R264,[1]Daten!R291,IF('[1]Berechnung Tim'!B61=[1]Daten!S264,[1]Daten!S291,IF('[1]Berechnung Tim'!B61=[1]Daten!T264,[1]Daten!T291,IF('[1]Berechnung Tim'!B61=[1]Daten!U264,[1]Daten!U291,IF('[1]Berechnung Tim'!B61=[1]Daten!V264,[1]Daten!V291,IF('[1]Berechnung Tim'!B61=[1]Daten!W264,[1]Daten!W291,IF('[1]Berechnung Tim'!B61=[1]Daten!X264,[1]Daten!X291,IF('[1]Berechnung Tim'!B61=[1]Daten!Y264,[1]Daten!Y291,IF('[1]Berechnung Tim'!B61=[1]Daten!Z264,[1]Daten!Z291,IF('[1]Berechnung Tim'!B61=[1]Daten!AA264,[1]Daten!AA291,IF('[1]Berechnung Tim'!B61=[1]Daten!AB264,[1]Daten!AB291,IF('[1]Berechnung Tim'!B61=[1]Daten!AC264,[1]Daten!AC291,IF('[1]Berechnung Tim'!B61=[1]Daten!AD264,[1]Daten!AD291,IF('[1]Berechnung Tim'!B61=[1]Daten!AE264,[1]Daten!AE291,IF('[1]Berechnung Tim'!B61=[1]Daten!AF264,[1]Daten!AF291,IF('[1]Berechnung Tim'!B61=[1]Daten!AG264,[1]Daten!AG291,IF('[1]Berechnung Tim'!B61=[1]Daten!AH264,[1]Daten!AH291,IF('[1]Berechnung Tim'!B61=[1]Daten!AI264,[1]Daten!AI291,IF('[1]Berechnung Tim'!B61=[1]Daten!AJ264,[1]Daten!AJ291,IF('[1]Berechnung Tim'!B61=[1]Daten!AK264,[1]Daten!AK291,IF('[1]Berechnung Tim'!B61=[1]Daten!AL264,[1]Daten!AL291,IF('[1]Berechnung Tim'!B61=[1]Daten!AM264,[1]Daten!AM291,IF('[1]Berechnung Tim'!B61=[1]Daten!AN264,[1]Daten!AN291,IF('[1]Berechnung Tim'!B61=[1]Daten!AO264,[1]Daten!AO291,IF('[1]Berechnung Tim'!B61=[1]Daten!AP264,[1]Daten!AP291,IF('[1]Berechnung Tim'!B61=[1]Daten!AQ264,[1]Daten!AQ291,IF('[1]Berechnung Tim'!B61=[1]Daten!AR264,[1]Daten!AR291,IF('[1]Berechnung Tim'!B61=[1]Daten!AS264,[1]Daten!AS291,IF('[1]Berechnung Tim'!B61=[1]Daten!AT264,[1]Daten!AT291,IF('[1]Berechnung Tim'!B61=[1]Daten!AU264,[1]Daten!AU291,IF('[1]Berechnung Tim'!B61=[1]Daten!AV264,[1]Daten!AVV291,IF('[1]Berechnung Tim'!B61=[1]Daten!AX264,[1]Daten!AX291,IF('[1]Berechnung Tim'!B61=[1]Daten!AY264,[1]Daten!AY291,IF('[1]Berechnung Tim'!B61=[1]Daten!AZ264,[1]Daten!AZ291,IF('[1]Berechnung Tim'!B61=[1]Daten!BA264,[1]Daten!BA291,IF('[1]Berechnung Tim'!B61=[1]Daten!BB264,[1]Daten!BB291,IF('[1]Berechnung Tim'!B61=[1]Daten!BC264,[1]Daten!BC291,IF('[1]Berechnung Tim'!B61=[1]Daten!BD264,[1]Daten!BD291,IF('[1]Berechnung Tim'!B61=[1]Daten!BE264,[1]Daten!BE291,IF('[1]Berechnung Tim'!B61=[1]Daten!BF264,[1]Daten!BF291,IF('[1]Berechnung Tim'!B61=[1]Daten!BG264,[1]Daten!BG291,IF('[1]Berechnung Tim'!B61=[1]Daten!BH264,[1]Daten!BH291,IF('[1]Berechnung Tim'!B61=[1]Daten!BI264,[1]Daten!BI291,"")))))))))))))))))))))))))))))))))))))))))))))))))))))))))))</f>
        <v>350</v>
      </c>
      <c r="H81" s="132" t="s">
        <v>90</v>
      </c>
      <c r="I81" s="131">
        <f>IF('[1]Berechnung Tim'!B61=[1]Daten!B264,[1]Daten!B316,IF('[1]Berechnung Tim'!B61=[1]Daten!C264,[1]Daten!C316,IF('[1]Berechnung Tim'!B61=[1]Daten!D264,[1]Daten!D316,IF('[1]Berechnung Tim'!B61=[1]Daten!E264,[1]Daten!E316,IF('[1]Berechnung Tim'!B61=[1]Daten!F264,[1]Daten!F316,IF('[1]Berechnung Tim'!B61=[1]Daten!G264,[1]Daten!G316,IF('[1]Berechnung Tim'!B61=[1]Daten!H264,[1]Daten!H316,IF('[1]Berechnung Tim'!B61=[1]Daten!I264,[1]Daten!I316,IF('[1]Berechnung Tim'!B61=[1]Daten!J264,[1]Daten!J316,IF('[1]Berechnung Tim'!B61=[1]Daten!K264,[1]Daten!K316,IF('[1]Berechnung Tim'!B61=[1]Daten!L264,[1]Daten!L316,IF('[1]Berechnung Tim'!B61=[1]Daten!M264,[1]Daten!M316,IF('[1]Berechnung Tim'!B61=[1]Daten!N264,[1]Daten!N316,IF('[1]Berechnung Tim'!B61=[1]Daten!O264,[1]Daten!O316,IF('[1]Berechnung Tim'!B61=[1]Daten!P264,[1]Daten!P316,IF('[1]Berechnung Tim'!B61=[1]Daten!Q264,[1]Daten!Q316,IF('[1]Berechnung Tim'!B61=[1]Daten!R264,[1]Daten!R316,IF('[1]Berechnung Tim'!B61=[1]Daten!S264,[1]Daten!S316,IF('[1]Berechnung Tim'!B61=[1]Daten!T264,[1]Daten!T316,IF('[1]Berechnung Tim'!B61=[1]Daten!U264,[1]Daten!U316,IF('[1]Berechnung Tim'!B61=[1]Daten!V264,[1]Daten!V316,IF('[1]Berechnung Tim'!B61=[1]Daten!W264,[1]Daten!W316,IF('[1]Berechnung Tim'!B61=[1]Daten!X264,[1]Daten!X316,IF('[1]Berechnung Tim'!B61=[1]Daten!Y264,[1]Daten!Y316,IF('[1]Berechnung Tim'!B61=[1]Daten!Z264,[1]Daten!Z316,IF('[1]Berechnung Tim'!B61=[1]Daten!AA264,[1]Daten!AA316,IF('[1]Berechnung Tim'!B61=[1]Daten!AB264,[1]Daten!AB316,IF('[1]Berechnung Tim'!B61=[1]Daten!AC264,[1]Daten!AC316,IF('[1]Berechnung Tim'!B61=[1]Daten!AD264,[1]Daten!AD316,IF('[1]Berechnung Tim'!B61=[1]Daten!AE264,[1]Daten!AE316,IF('[1]Berechnung Tim'!B61=[1]Daten!AF264,[1]Daten!AF316,IF('[1]Berechnung Tim'!B61=[1]Daten!AG264,[1]Daten!AG316,IF('[1]Berechnung Tim'!B61=[1]Daten!AH264,[1]Daten!AH316,IF('[1]Berechnung Tim'!B61=[1]Daten!AI264,[1]Daten!AI316,IF('[1]Berechnung Tim'!B61=[1]Daten!AJ264,[1]Daten!AJ316,IF('[1]Berechnung Tim'!B61=[1]Daten!AK264,[1]Daten!AK316,IF('[1]Berechnung Tim'!B61=[1]Daten!AL264,[1]Daten!AL316,IF('[1]Berechnung Tim'!B61=[1]Daten!AM264,[1]Daten!AM316,IF('[1]Berechnung Tim'!B61=[1]Daten!AN264,[1]Daten!AN316,IF('[1]Berechnung Tim'!B61=[1]Daten!AO264,[1]Daten!AO316,IF('[1]Berechnung Tim'!B61=[1]Daten!AP264,[1]Daten!AP316,IF('[1]Berechnung Tim'!B61=[1]Daten!AQ264,[1]Daten!AQ316,IF('[1]Berechnung Tim'!B61=[1]Daten!AR264,[1]Daten!AR316,IF('[1]Berechnung Tim'!B61=[1]Daten!AS264,[1]Daten!AS316,IF('[1]Berechnung Tim'!B61=[1]Daten!AT264,[1]Daten!AT316,IF('[1]Berechnung Tim'!B61=[1]Daten!AU264,[1]Daten!AU316,IF('[1]Berechnung Tim'!B61=[1]Daten!AV264,[1]Daten!AVV316,IF('[1]Berechnung Tim'!B61=[1]Daten!AX264,[1]Daten!AX316,IF('[1]Berechnung Tim'!B61=[1]Daten!AY264,[1]Daten!AY316,IF('[1]Berechnung Tim'!B61=[1]Daten!AZ264,[1]Daten!AZ316,IF('[1]Berechnung Tim'!B61=[1]Daten!BA264,[1]Daten!BA316,IF('[1]Berechnung Tim'!B61=[1]Daten!BB264,[1]Daten!BB316,IF('[1]Berechnung Tim'!B61=[1]Daten!BC264,[1]Daten!BC316,IF('[1]Berechnung Tim'!B61=[1]Daten!BD264,[1]Daten!BD316,IF('[1]Berechnung Tim'!B61=[1]Daten!BE264,[1]Daten!BE316,IF('[1]Berechnung Tim'!B61=[1]Daten!BF264,[1]Daten!BF316,IF('[1]Berechnung Tim'!B61=[1]Daten!BG264,[1]Daten!BG316,IF('[1]Berechnung Tim'!B61=[1]Daten!BH264,[1]Daten!BH316,IF('[1]Berechnung Tim'!B61=[1]Daten!BI264,[1]Daten!BI316,"")))))))))))))))))))))))))))))))))))))))))))))))))))))))))))</f>
        <v>1200</v>
      </c>
      <c r="J81" s="132" t="s">
        <v>32</v>
      </c>
      <c r="K81" s="131">
        <f>IF('[1]Berechnung Tim'!B61=[1]Daten!B264,[1]Daten!B341,IF('[1]Berechnung Tim'!B61=[1]Daten!C264,[1]Daten!C341,IF('[1]Berechnung Tim'!B61=[1]Daten!D264,[1]Daten!D341,IF('[1]Berechnung Tim'!B61=[1]Daten!E264,[1]Daten!E341,IF('[1]Berechnung Tim'!B61=[1]Daten!F264,[1]Daten!F341,IF('[1]Berechnung Tim'!B61=[1]Daten!G264,[1]Daten!G341,IF('[1]Berechnung Tim'!B61=[1]Daten!H264,[1]Daten!H341,IF('[1]Berechnung Tim'!B61=[1]Daten!I264,[1]Daten!I341,IF('[1]Berechnung Tim'!B61=[1]Daten!J264,[1]Daten!J341,IF('[1]Berechnung Tim'!B61=[1]Daten!K264,[1]Daten!K341,IF('[1]Berechnung Tim'!B61=[1]Daten!L264,[1]Daten!L341,IF('[1]Berechnung Tim'!B61=[1]Daten!M264,[1]Daten!M341,IF('[1]Berechnung Tim'!B61=[1]Daten!N264,[1]Daten!N341,IF('[1]Berechnung Tim'!B61=[1]Daten!O264,[1]Daten!O341,IF('[1]Berechnung Tim'!B61=[1]Daten!P264,[1]Daten!P341,IF('[1]Berechnung Tim'!B61=[1]Daten!Q264,[1]Daten!Q341,IF('[1]Berechnung Tim'!B61=[1]Daten!R264,[1]Daten!R341,IF('[1]Berechnung Tim'!B61=[1]Daten!S264,[1]Daten!S341,IF('[1]Berechnung Tim'!B61=[1]Daten!T264,[1]Daten!T341,IF('[1]Berechnung Tim'!B61=[1]Daten!U264,[1]Daten!U341,IF('[1]Berechnung Tim'!B61=[1]Daten!V264,[1]Daten!V341,IF('[1]Berechnung Tim'!B61=[1]Daten!W264,[1]Daten!W341,IF('[1]Berechnung Tim'!B61=[1]Daten!X264,[1]Daten!X341,IF('[1]Berechnung Tim'!B61=[1]Daten!Y264,[1]Daten!Y341,IF('[1]Berechnung Tim'!B61=[1]Daten!Z264,[1]Daten!Z341,IF('[1]Berechnung Tim'!B61=[1]Daten!AA264,[1]Daten!AA341,IF('[1]Berechnung Tim'!B61=[1]Daten!AB264,[1]Daten!AB341,IF('[1]Berechnung Tim'!B61=[1]Daten!AC264,[1]Daten!AC341,IF('[1]Berechnung Tim'!B61=[1]Daten!AD264,[1]Daten!AD341,IF('[1]Berechnung Tim'!B61=[1]Daten!AE264,[1]Daten!AE341,IF('[1]Berechnung Tim'!B61=[1]Daten!AF264,[1]Daten!AF341,IF('[1]Berechnung Tim'!B61=[1]Daten!AG264,[1]Daten!AG341,IF('[1]Berechnung Tim'!B61=[1]Daten!AH264,[1]Daten!AH341,IF('[1]Berechnung Tim'!B61=[1]Daten!AI264,[1]Daten!AI341,IF('[1]Berechnung Tim'!B61=[1]Daten!AJ264,[1]Daten!AJ341,IF('[1]Berechnung Tim'!B61=[1]Daten!AK264,[1]Daten!AK341,IF('[1]Berechnung Tim'!B61=[1]Daten!AL264,[1]Daten!AL341,IF('[1]Berechnung Tim'!B61=[1]Daten!AM264,[1]Daten!AM341,IF('[1]Berechnung Tim'!B61=[1]Daten!AN264,[1]Daten!AN341,IF('[1]Berechnung Tim'!B61=[1]Daten!AO264,[1]Daten!AO341,IF('[1]Berechnung Tim'!B61=[1]Daten!AP264,[1]Daten!AP341,IF('[1]Berechnung Tim'!B61=[1]Daten!AQ264,[1]Daten!AQ341,IF('[1]Berechnung Tim'!B61=[1]Daten!AR264,[1]Daten!AR341,IF('[1]Berechnung Tim'!B61=[1]Daten!AS264,[1]Daten!AS341,IF('[1]Berechnung Tim'!B61=[1]Daten!AT264,[1]Daten!AT341,IF('[1]Berechnung Tim'!B61=[1]Daten!AU264,[1]Daten!AU341,IF('[1]Berechnung Tim'!B61=[1]Daten!AV264,[1]Daten!AVV341,IF('[1]Berechnung Tim'!B61=[1]Daten!AX264,[1]Daten!AX341,IF('[1]Berechnung Tim'!B61=[1]Daten!AY264,[1]Daten!AY341,IF('[1]Berechnung Tim'!B61=[1]Daten!AZ264,[1]Daten!AZ341,IF('[1]Berechnung Tim'!B61=[1]Daten!BA264,[1]Daten!BA341,IF('[1]Berechnung Tim'!B61=[1]Daten!BB264,[1]Daten!BB341,IF('[1]Berechnung Tim'!B61=[1]Daten!BC264,[1]Daten!BC341,IF('[1]Berechnung Tim'!B61=[1]Daten!BD264,[1]Daten!BD341,IF('[1]Berechnung Tim'!B61=[1]Daten!BE264,[1]Daten!BE341,IF('[1]Berechnung Tim'!B61=[1]Daten!BF264,[1]Daten!BF341,IF('[1]Berechnung Tim'!B61=[1]Daten!BG264,[1]Daten!BG341,IF('[1]Berechnung Tim'!B61=[1]Daten!BH264,[1]Daten!BH341,IF('[1]Berechnung Tim'!B61=[1]Daten!BI264,[1]Daten!BI341,"")))))))))))))))))))))))))))))))))))))))))))))))))))))))))))</f>
        <v>950</v>
      </c>
      <c r="P81" s="20"/>
    </row>
    <row r="82" spans="2:16" ht="16.5" thickTop="1" thickBot="1" x14ac:dyDescent="0.3">
      <c r="B82" s="121">
        <f>ROUNDUP(B79+B80+B81,0)*B67</f>
        <v>0</v>
      </c>
      <c r="C82" s="122" t="s">
        <v>302</v>
      </c>
      <c r="F82" s="132" t="s">
        <v>45</v>
      </c>
      <c r="G82" s="131">
        <f>IF('[1]Berechnung Tim'!B61=[1]Daten!B264,[1]Daten!B292,IF('[1]Berechnung Tim'!B61=[1]Daten!C264,[1]Daten!C292,IF('[1]Berechnung Tim'!B61=[1]Daten!D264,[1]Daten!D292,IF('[1]Berechnung Tim'!B61=[1]Daten!E264,[1]Daten!E292,IF('[1]Berechnung Tim'!B61=[1]Daten!F264,[1]Daten!F292,IF('[1]Berechnung Tim'!B61=[1]Daten!G264,[1]Daten!G292,IF('[1]Berechnung Tim'!B61=[1]Daten!H264,[1]Daten!H292,IF('[1]Berechnung Tim'!B61=[1]Daten!I264,[1]Daten!I292,IF('[1]Berechnung Tim'!B61=[1]Daten!J264,[1]Daten!J292,IF('[1]Berechnung Tim'!B61=[1]Daten!K264,[1]Daten!K292,IF('[1]Berechnung Tim'!B61=[1]Daten!L264,[1]Daten!L292,IF('[1]Berechnung Tim'!B61=[1]Daten!M264,[1]Daten!M292,IF('[1]Berechnung Tim'!B61=[1]Daten!N264,[1]Daten!N292,IF('[1]Berechnung Tim'!B61=[1]Daten!O264,[1]Daten!O292,IF('[1]Berechnung Tim'!B61=[1]Daten!P264,[1]Daten!P292,IF('[1]Berechnung Tim'!B61=[1]Daten!Q264,[1]Daten!Q292,IF('[1]Berechnung Tim'!B61=[1]Daten!R264,[1]Daten!R292,IF('[1]Berechnung Tim'!B61=[1]Daten!S264,[1]Daten!S292,IF('[1]Berechnung Tim'!B61=[1]Daten!T264,[1]Daten!T292,IF('[1]Berechnung Tim'!B61=[1]Daten!U264,[1]Daten!U292,IF('[1]Berechnung Tim'!B61=[1]Daten!V264,[1]Daten!V292,IF('[1]Berechnung Tim'!B61=[1]Daten!W264,[1]Daten!W292,IF('[1]Berechnung Tim'!B61=[1]Daten!X264,[1]Daten!X292,IF('[1]Berechnung Tim'!B61=[1]Daten!Y264,[1]Daten!Y292,IF('[1]Berechnung Tim'!B61=[1]Daten!Z264,[1]Daten!Z292,IF('[1]Berechnung Tim'!B61=[1]Daten!AA264,[1]Daten!AA292,IF('[1]Berechnung Tim'!B61=[1]Daten!AB264,[1]Daten!AB292,IF('[1]Berechnung Tim'!B61=[1]Daten!AC264,[1]Daten!AC292,IF('[1]Berechnung Tim'!B61=[1]Daten!AD264,[1]Daten!AD292,IF('[1]Berechnung Tim'!B61=[1]Daten!AE264,[1]Daten!AE292,IF('[1]Berechnung Tim'!B61=[1]Daten!AF264,[1]Daten!AF292,IF('[1]Berechnung Tim'!B61=[1]Daten!AG264,[1]Daten!AG292,IF('[1]Berechnung Tim'!B61=[1]Daten!AH264,[1]Daten!AH292,IF('[1]Berechnung Tim'!B61=[1]Daten!AI264,[1]Daten!AI292,IF('[1]Berechnung Tim'!B61=[1]Daten!AJ264,[1]Daten!AJ292,IF('[1]Berechnung Tim'!B61=[1]Daten!AK264,[1]Daten!AK292,IF('[1]Berechnung Tim'!B61=[1]Daten!AL264,[1]Daten!AL292,IF('[1]Berechnung Tim'!B61=[1]Daten!AM264,[1]Daten!AM292,IF('[1]Berechnung Tim'!B61=[1]Daten!AN264,[1]Daten!AN292,IF('[1]Berechnung Tim'!B61=[1]Daten!AO264,[1]Daten!AO292,IF('[1]Berechnung Tim'!B61=[1]Daten!AP264,[1]Daten!AP292,IF('[1]Berechnung Tim'!B61=[1]Daten!AQ264,[1]Daten!AQ292,IF('[1]Berechnung Tim'!B61=[1]Daten!AR264,[1]Daten!AR292,IF('[1]Berechnung Tim'!B61=[1]Daten!AS264,[1]Daten!AS292,IF('[1]Berechnung Tim'!B61=[1]Daten!AT264,[1]Daten!AT292,IF('[1]Berechnung Tim'!B61=[1]Daten!AU264,[1]Daten!AU292,IF('[1]Berechnung Tim'!B61=[1]Daten!AV264,[1]Daten!AVV292,IF('[1]Berechnung Tim'!B61=[1]Daten!AX264,[1]Daten!AX292,IF('[1]Berechnung Tim'!B61=[1]Daten!AY264,[1]Daten!AY292,IF('[1]Berechnung Tim'!B61=[1]Daten!AZ264,[1]Daten!AZ292,IF('[1]Berechnung Tim'!B61=[1]Daten!BA264,[1]Daten!BA292,IF('[1]Berechnung Tim'!B61=[1]Daten!BB264,[1]Daten!BB292,IF('[1]Berechnung Tim'!B61=[1]Daten!BC264,[1]Daten!BC292,IF('[1]Berechnung Tim'!B61=[1]Daten!BD264,[1]Daten!BD292,IF('[1]Berechnung Tim'!B61=[1]Daten!BE264,[1]Daten!BE292,IF('[1]Berechnung Tim'!B61=[1]Daten!BF264,[1]Daten!BF292,IF('[1]Berechnung Tim'!B61=[1]Daten!BG264,[1]Daten!BG292,IF('[1]Berechnung Tim'!B61=[1]Daten!BH264,[1]Daten!BH292,IF('[1]Berechnung Tim'!B61=[1]Daten!BI264,[1]Daten!BI292,"")))))))))))))))))))))))))))))))))))))))))))))))))))))))))))</f>
        <v>2680</v>
      </c>
      <c r="H82" s="132" t="s">
        <v>91</v>
      </c>
      <c r="I82" s="131">
        <f>IF('[1]Berechnung Tim'!B61=[1]Daten!B264,[1]Daten!B317,IF('[1]Berechnung Tim'!B61=[1]Daten!C264,[1]Daten!C317,IF('[1]Berechnung Tim'!B61=[1]Daten!D264,[1]Daten!D317,IF('[1]Berechnung Tim'!B61=[1]Daten!E264,[1]Daten!E317,IF('[1]Berechnung Tim'!B61=[1]Daten!F264,[1]Daten!F317,IF('[1]Berechnung Tim'!B61=[1]Daten!G264,[1]Daten!G317,IF('[1]Berechnung Tim'!B61=[1]Daten!H264,[1]Daten!H317,IF('[1]Berechnung Tim'!B61=[1]Daten!I264,[1]Daten!I317,IF('[1]Berechnung Tim'!B61=[1]Daten!J264,[1]Daten!J317,IF('[1]Berechnung Tim'!B61=[1]Daten!K264,[1]Daten!K317,IF('[1]Berechnung Tim'!B61=[1]Daten!L264,[1]Daten!L317,IF('[1]Berechnung Tim'!B61=[1]Daten!M264,[1]Daten!M317,IF('[1]Berechnung Tim'!B61=[1]Daten!N264,[1]Daten!N317,IF('[1]Berechnung Tim'!B61=[1]Daten!O264,[1]Daten!O317,IF('[1]Berechnung Tim'!B61=[1]Daten!P264,[1]Daten!P317,IF('[1]Berechnung Tim'!B61=[1]Daten!Q264,[1]Daten!Q317,IF('[1]Berechnung Tim'!B61=[1]Daten!R264,[1]Daten!R317,IF('[1]Berechnung Tim'!B61=[1]Daten!S264,[1]Daten!S317,IF('[1]Berechnung Tim'!B61=[1]Daten!T264,[1]Daten!T317,IF('[1]Berechnung Tim'!B61=[1]Daten!U264,[1]Daten!U317,IF('[1]Berechnung Tim'!B61=[1]Daten!V264,[1]Daten!V317,IF('[1]Berechnung Tim'!B61=[1]Daten!W264,[1]Daten!W317,IF('[1]Berechnung Tim'!B61=[1]Daten!X264,[1]Daten!X317,IF('[1]Berechnung Tim'!B61=[1]Daten!Y264,[1]Daten!Y317,IF('[1]Berechnung Tim'!B61=[1]Daten!Z264,[1]Daten!Z317,IF('[1]Berechnung Tim'!B61=[1]Daten!AA264,[1]Daten!AA317,IF('[1]Berechnung Tim'!B61=[1]Daten!AB264,[1]Daten!AB317,IF('[1]Berechnung Tim'!B61=[1]Daten!AC264,[1]Daten!AC317,IF('[1]Berechnung Tim'!B61=[1]Daten!AD264,[1]Daten!AD317,IF('[1]Berechnung Tim'!B61=[1]Daten!AE264,[1]Daten!AE317,IF('[1]Berechnung Tim'!B61=[1]Daten!AF264,[1]Daten!AF317,IF('[1]Berechnung Tim'!B61=[1]Daten!AG264,[1]Daten!AG317,IF('[1]Berechnung Tim'!B61=[1]Daten!AH264,[1]Daten!AH317,IF('[1]Berechnung Tim'!B61=[1]Daten!AI264,[1]Daten!AI317,IF('[1]Berechnung Tim'!B61=[1]Daten!AJ264,[1]Daten!AJ317,IF('[1]Berechnung Tim'!B61=[1]Daten!AK264,[1]Daten!AK317,IF('[1]Berechnung Tim'!B61=[1]Daten!AL264,[1]Daten!AL317,IF('[1]Berechnung Tim'!B61=[1]Daten!AM264,[1]Daten!AM317,IF('[1]Berechnung Tim'!B61=[1]Daten!AN264,[1]Daten!AN317,IF('[1]Berechnung Tim'!B61=[1]Daten!AO264,[1]Daten!AO317,IF('[1]Berechnung Tim'!B61=[1]Daten!AP264,[1]Daten!AP317,IF('[1]Berechnung Tim'!B61=[1]Daten!AQ264,[1]Daten!AQ317,IF('[1]Berechnung Tim'!B61=[1]Daten!AR264,[1]Daten!AR317,IF('[1]Berechnung Tim'!B61=[1]Daten!AS264,[1]Daten!AS317,IF('[1]Berechnung Tim'!B61=[1]Daten!AT264,[1]Daten!AT317,IF('[1]Berechnung Tim'!B61=[1]Daten!AU264,[1]Daten!AU317,IF('[1]Berechnung Tim'!B61=[1]Daten!AV264,[1]Daten!AVV317,IF('[1]Berechnung Tim'!B61=[1]Daten!AX264,[1]Daten!AX317,IF('[1]Berechnung Tim'!B61=[1]Daten!AY264,[1]Daten!AY317,IF('[1]Berechnung Tim'!B61=[1]Daten!AZ264,[1]Daten!AZ317,IF('[1]Berechnung Tim'!B61=[1]Daten!BA264,[1]Daten!BA317,IF('[1]Berechnung Tim'!B61=[1]Daten!BB264,[1]Daten!BB317,IF('[1]Berechnung Tim'!B61=[1]Daten!BC264,[1]Daten!BC317,IF('[1]Berechnung Tim'!B61=[1]Daten!BD264,[1]Daten!BD317,IF('[1]Berechnung Tim'!B61=[1]Daten!BE264,[1]Daten!BE317,IF('[1]Berechnung Tim'!B61=[1]Daten!BF264,[1]Daten!BF317,IF('[1]Berechnung Tim'!B61=[1]Daten!BG264,[1]Daten!BG317,IF('[1]Berechnung Tim'!B61=[1]Daten!BH264,[1]Daten!BH317,IF('[1]Berechnung Tim'!B61=[1]Daten!BI264,[1]Daten!BI317,"")))))))))))))))))))))))))))))))))))))))))))))))))))))))))))</f>
        <v>2600</v>
      </c>
      <c r="J82" s="132" t="s">
        <v>33</v>
      </c>
      <c r="K82" s="131">
        <f>IF('[1]Berechnung Tim'!B61=[1]Daten!B264,[1]Daten!B342,IF('[1]Berechnung Tim'!B61=[1]Daten!C264,[1]Daten!C342,IF('[1]Berechnung Tim'!B61=[1]Daten!D264,[1]Daten!D342,IF('[1]Berechnung Tim'!B61=[1]Daten!E264,[1]Daten!E342,IF('[1]Berechnung Tim'!B61=[1]Daten!F264,[1]Daten!F342,IF('[1]Berechnung Tim'!B61=[1]Daten!G264,[1]Daten!G342,IF('[1]Berechnung Tim'!B61=[1]Daten!H264,[1]Daten!H342,IF('[1]Berechnung Tim'!B61=[1]Daten!I264,[1]Daten!I342,IF('[1]Berechnung Tim'!B61=[1]Daten!J264,[1]Daten!J342,IF('[1]Berechnung Tim'!B61=[1]Daten!K264,[1]Daten!K342,IF('[1]Berechnung Tim'!B61=[1]Daten!L264,[1]Daten!L342,IF('[1]Berechnung Tim'!B61=[1]Daten!M264,[1]Daten!M342,IF('[1]Berechnung Tim'!B61=[1]Daten!N264,[1]Daten!N342,IF('[1]Berechnung Tim'!B61=[1]Daten!O264,[1]Daten!O342,IF('[1]Berechnung Tim'!B61=[1]Daten!P264,[1]Daten!P342,IF('[1]Berechnung Tim'!B61=[1]Daten!Q264,[1]Daten!Q342,IF('[1]Berechnung Tim'!B61=[1]Daten!R264,[1]Daten!R342,IF('[1]Berechnung Tim'!B61=[1]Daten!S264,[1]Daten!S342,IF('[1]Berechnung Tim'!B61=[1]Daten!T264,[1]Daten!T342,IF('[1]Berechnung Tim'!B61=[1]Daten!U264,[1]Daten!U342,IF('[1]Berechnung Tim'!B61=[1]Daten!V264,[1]Daten!V342,IF('[1]Berechnung Tim'!B61=[1]Daten!W264,[1]Daten!W342,IF('[1]Berechnung Tim'!B61=[1]Daten!X264,[1]Daten!X342,IF('[1]Berechnung Tim'!B61=[1]Daten!Y264,[1]Daten!Y342,IF('[1]Berechnung Tim'!B61=[1]Daten!Z264,[1]Daten!Z342,IF('[1]Berechnung Tim'!B61=[1]Daten!AA264,[1]Daten!AA342,IF('[1]Berechnung Tim'!B61=[1]Daten!AB264,[1]Daten!AB342,IF('[1]Berechnung Tim'!B61=[1]Daten!AC264,[1]Daten!AC342,IF('[1]Berechnung Tim'!B61=[1]Daten!AD264,[1]Daten!AD342,IF('[1]Berechnung Tim'!B61=[1]Daten!AE264,[1]Daten!AE342,IF('[1]Berechnung Tim'!B61=[1]Daten!AF264,[1]Daten!AF342,IF('[1]Berechnung Tim'!B61=[1]Daten!AG264,[1]Daten!AG342,IF('[1]Berechnung Tim'!B61=[1]Daten!AH264,[1]Daten!AH342,IF('[1]Berechnung Tim'!B61=[1]Daten!AI264,[1]Daten!AI342,IF('[1]Berechnung Tim'!B61=[1]Daten!AJ264,[1]Daten!AJ342,IF('[1]Berechnung Tim'!B61=[1]Daten!AK264,[1]Daten!AK342,IF('[1]Berechnung Tim'!B61=[1]Daten!AL264,[1]Daten!AL342,IF('[1]Berechnung Tim'!B61=[1]Daten!AM264,[1]Daten!AM342,IF('[1]Berechnung Tim'!B61=[1]Daten!AN264,[1]Daten!AN342,IF('[1]Berechnung Tim'!B61=[1]Daten!AO264,[1]Daten!AO342,IF('[1]Berechnung Tim'!B61=[1]Daten!AP264,[1]Daten!AP342,IF('[1]Berechnung Tim'!B61=[1]Daten!AQ264,[1]Daten!AQ342,IF('[1]Berechnung Tim'!B61=[1]Daten!AR264,[1]Daten!AR342,IF('[1]Berechnung Tim'!B61=[1]Daten!AS264,[1]Daten!AS342,IF('[1]Berechnung Tim'!B61=[1]Daten!AT264,[1]Daten!AT342,IF('[1]Berechnung Tim'!B61=[1]Daten!AU264,[1]Daten!AU342,IF('[1]Berechnung Tim'!B61=[1]Daten!AV264,[1]Daten!AVV342,IF('[1]Berechnung Tim'!B61=[1]Daten!AX264,[1]Daten!AX342,IF('[1]Berechnung Tim'!B61=[1]Daten!AY264,[1]Daten!AY342,IF('[1]Berechnung Tim'!B61=[1]Daten!AZ264,[1]Daten!AZ342,IF('[1]Berechnung Tim'!B61=[1]Daten!BA264,[1]Daten!BA342,IF('[1]Berechnung Tim'!B61=[1]Daten!BB264,[1]Daten!BB342,IF('[1]Berechnung Tim'!B61=[1]Daten!BC264,[1]Daten!BC342,IF('[1]Berechnung Tim'!B61=[1]Daten!BD264,[1]Daten!BD342,IF('[1]Berechnung Tim'!B61=[1]Daten!BE264,[1]Daten!BE342,IF('[1]Berechnung Tim'!B61=[1]Daten!BF264,[1]Daten!BF342,IF('[1]Berechnung Tim'!B61=[1]Daten!BG264,[1]Daten!BG342,IF('[1]Berechnung Tim'!B61=[1]Daten!BH264,[1]Daten!BH342,IF('[1]Berechnung Tim'!B61=[1]Daten!BI264,[1]Daten!BI342,"")))))))))))))))))))))))))))))))))))))))))))))))))))))))))))</f>
        <v>2980</v>
      </c>
      <c r="P82" s="20"/>
    </row>
    <row r="83" spans="2:16" ht="16.5" thickTop="1" thickBot="1" x14ac:dyDescent="0.3">
      <c r="D83" s="112"/>
      <c r="F83" s="132" t="s">
        <v>348</v>
      </c>
      <c r="G83" s="131">
        <f>IF('[1]Berechnung Tim'!B61=[1]Daten!B264,[1]Daten!B293,IF('[1]Berechnung Tim'!B61=[1]Daten!C264,[1]Daten!C293,IF('[1]Berechnung Tim'!B61=[1]Daten!D264,[1]Daten!D293,IF('[1]Berechnung Tim'!B61=[1]Daten!E264,[1]Daten!E293,IF('[1]Berechnung Tim'!B61=[1]Daten!F264,[1]Daten!F293,IF('[1]Berechnung Tim'!B61=[1]Daten!G264,[1]Daten!G293,IF('[1]Berechnung Tim'!B61=[1]Daten!H264,[1]Daten!H293,IF('[1]Berechnung Tim'!B61=[1]Daten!I264,[1]Daten!I293,IF('[1]Berechnung Tim'!B61=[1]Daten!J264,[1]Daten!J293,IF('[1]Berechnung Tim'!B61=[1]Daten!K264,[1]Daten!K293,IF('[1]Berechnung Tim'!B61=[1]Daten!L264,[1]Daten!L293,IF('[1]Berechnung Tim'!B61=[1]Daten!M264,[1]Daten!M293,IF('[1]Berechnung Tim'!B61=[1]Daten!N264,[1]Daten!N293,IF('[1]Berechnung Tim'!B61=[1]Daten!O264,[1]Daten!O293,IF('[1]Berechnung Tim'!B61=[1]Daten!P264,[1]Daten!P293,IF('[1]Berechnung Tim'!B61=[1]Daten!Q264,[1]Daten!Q293,IF('[1]Berechnung Tim'!B61=[1]Daten!R264,[1]Daten!R293,IF('[1]Berechnung Tim'!B61=[1]Daten!S264,[1]Daten!S293,IF('[1]Berechnung Tim'!B61=[1]Daten!T264,[1]Daten!T293,IF('[1]Berechnung Tim'!B61=[1]Daten!U264,[1]Daten!U293,IF('[1]Berechnung Tim'!B61=[1]Daten!V264,[1]Daten!V293,IF('[1]Berechnung Tim'!B61=[1]Daten!W264,[1]Daten!W293,IF('[1]Berechnung Tim'!B61=[1]Daten!X264,[1]Daten!X293,IF('[1]Berechnung Tim'!B61=[1]Daten!Y264,[1]Daten!Y293,IF('[1]Berechnung Tim'!B61=[1]Daten!Z264,[1]Daten!Z293,IF('[1]Berechnung Tim'!B61=[1]Daten!AA264,[1]Daten!AA293,IF('[1]Berechnung Tim'!B61=[1]Daten!AB264,[1]Daten!AB293,IF('[1]Berechnung Tim'!B61=[1]Daten!AC264,[1]Daten!AC293,IF('[1]Berechnung Tim'!B61=[1]Daten!AD264,[1]Daten!AD293,IF('[1]Berechnung Tim'!B61=[1]Daten!AE264,[1]Daten!AE293,IF('[1]Berechnung Tim'!B61=[1]Daten!AF264,[1]Daten!AF293,IF('[1]Berechnung Tim'!B61=[1]Daten!AG264,[1]Daten!AG293,IF('[1]Berechnung Tim'!B61=[1]Daten!AH264,[1]Daten!AH293,IF('[1]Berechnung Tim'!B61=[1]Daten!AI264,[1]Daten!AI293,IF('[1]Berechnung Tim'!B61=[1]Daten!AJ264,[1]Daten!AJ293,IF('[1]Berechnung Tim'!B61=[1]Daten!AK264,[1]Daten!AK293,IF('[1]Berechnung Tim'!B61=[1]Daten!AL264,[1]Daten!AL293,IF('[1]Berechnung Tim'!B61=[1]Daten!AM264,[1]Daten!AM293,IF('[1]Berechnung Tim'!B61=[1]Daten!AN264,[1]Daten!AN293,IF('[1]Berechnung Tim'!B61=[1]Daten!AO264,[1]Daten!AO293,IF('[1]Berechnung Tim'!B61=[1]Daten!AP264,[1]Daten!AP293,IF('[1]Berechnung Tim'!B61=[1]Daten!AQ264,[1]Daten!AQ293,IF('[1]Berechnung Tim'!B61=[1]Daten!AR264,[1]Daten!AR293,IF('[1]Berechnung Tim'!B61=[1]Daten!AS264,[1]Daten!AS293,IF('[1]Berechnung Tim'!B61=[1]Daten!AT264,[1]Daten!AT293,IF('[1]Berechnung Tim'!B61=[1]Daten!AU264,[1]Daten!AU293,IF('[1]Berechnung Tim'!B61=[1]Daten!AV264,[1]Daten!AVV293,IF('[1]Berechnung Tim'!B61=[1]Daten!AX264,[1]Daten!AX293,IF('[1]Berechnung Tim'!B61=[1]Daten!AY264,[1]Daten!AY293,IF('[1]Berechnung Tim'!B61=[1]Daten!AZ264,[1]Daten!AZ293,IF('[1]Berechnung Tim'!B61=[1]Daten!BA264,[1]Daten!BA293,IF('[1]Berechnung Tim'!B61=[1]Daten!BB264,[1]Daten!BB293,IF('[1]Berechnung Tim'!B61=[1]Daten!BC264,[1]Daten!BC293,IF('[1]Berechnung Tim'!B61=[1]Daten!BD264,[1]Daten!BD293,IF('[1]Berechnung Tim'!B61=[1]Daten!BE264,[1]Daten!BE293,IF('[1]Berechnung Tim'!B61=[1]Daten!BF264,[1]Daten!BF293,IF('[1]Berechnung Tim'!B61=[1]Daten!BG264,[1]Daten!BG293,IF('[1]Berechnung Tim'!B61=[1]Daten!BH264,[1]Daten!BH293,IF('[1]Berechnung Tim'!B61=[1]Daten!BI264,[1]Daten!BI293,"")))))))))))))))))))))))))))))))))))))))))))))))))))))))))))</f>
        <v>3700</v>
      </c>
      <c r="H83" s="132" t="s">
        <v>349</v>
      </c>
      <c r="I83" s="131">
        <f>IF('[1]Berechnung Tim'!B61=[1]Daten!B264,[1]Daten!B318,IF('[1]Berechnung Tim'!B61=[1]Daten!C264,[1]Daten!C318,IF('[1]Berechnung Tim'!B61=[1]Daten!D264,[1]Daten!D318,IF('[1]Berechnung Tim'!B61=[1]Daten!E264,[1]Daten!E318,IF('[1]Berechnung Tim'!B61=[1]Daten!F264,[1]Daten!F318,IF('[1]Berechnung Tim'!B61=[1]Daten!G264,[1]Daten!G318,IF('[1]Berechnung Tim'!B61=[1]Daten!H264,[1]Daten!H318,IF('[1]Berechnung Tim'!B61=[1]Daten!I264,[1]Daten!I318,IF('[1]Berechnung Tim'!B61=[1]Daten!J264,[1]Daten!J318,IF('[1]Berechnung Tim'!B61=[1]Daten!K264,[1]Daten!K318,IF('[1]Berechnung Tim'!B61=[1]Daten!L264,[1]Daten!L318,IF('[1]Berechnung Tim'!B61=[1]Daten!M264,[1]Daten!M318,IF('[1]Berechnung Tim'!B61=[1]Daten!N264,[1]Daten!N318,IF('[1]Berechnung Tim'!B61=[1]Daten!O264,[1]Daten!O318,IF('[1]Berechnung Tim'!B61=[1]Daten!P264,[1]Daten!P318,IF('[1]Berechnung Tim'!B61=[1]Daten!Q264,[1]Daten!Q318,IF('[1]Berechnung Tim'!B61=[1]Daten!R264,[1]Daten!R318,IF('[1]Berechnung Tim'!B61=[1]Daten!S264,[1]Daten!S318,IF('[1]Berechnung Tim'!B61=[1]Daten!T264,[1]Daten!T318,IF('[1]Berechnung Tim'!B61=[1]Daten!U264,[1]Daten!U318,IF('[1]Berechnung Tim'!B61=[1]Daten!V264,[1]Daten!V318,IF('[1]Berechnung Tim'!B61=[1]Daten!W264,[1]Daten!W318,IF('[1]Berechnung Tim'!B61=[1]Daten!X264,[1]Daten!X318,IF('[1]Berechnung Tim'!B61=[1]Daten!Y264,[1]Daten!Y318,IF('[1]Berechnung Tim'!B61=[1]Daten!Z264,[1]Daten!Z318,IF('[1]Berechnung Tim'!B61=[1]Daten!AA264,[1]Daten!AA318,IF('[1]Berechnung Tim'!B61=[1]Daten!AB264,[1]Daten!AB318,IF('[1]Berechnung Tim'!B61=[1]Daten!AC264,[1]Daten!AC318,IF('[1]Berechnung Tim'!B61=[1]Daten!AD264,[1]Daten!AD318,IF('[1]Berechnung Tim'!B61=[1]Daten!AE264,[1]Daten!AE318,IF('[1]Berechnung Tim'!B61=[1]Daten!AF264,[1]Daten!AF318,IF('[1]Berechnung Tim'!B61=[1]Daten!AG264,[1]Daten!AG318,IF('[1]Berechnung Tim'!B61=[1]Daten!AH264,[1]Daten!AH318,IF('[1]Berechnung Tim'!B61=[1]Daten!AI264,[1]Daten!AI318,IF('[1]Berechnung Tim'!B61=[1]Daten!AJ264,[1]Daten!AJ318,IF('[1]Berechnung Tim'!B61=[1]Daten!AK264,[1]Daten!AK318,IF('[1]Berechnung Tim'!B61=[1]Daten!AL264,[1]Daten!AL318,IF('[1]Berechnung Tim'!B61=[1]Daten!AM264,[1]Daten!AM318,IF('[1]Berechnung Tim'!B61=[1]Daten!AN264,[1]Daten!AN318,IF('[1]Berechnung Tim'!B61=[1]Daten!AO264,[1]Daten!AO318,IF('[1]Berechnung Tim'!B61=[1]Daten!AP264,[1]Daten!AP318,IF('[1]Berechnung Tim'!B61=[1]Daten!AQ264,[1]Daten!AQ318,IF('[1]Berechnung Tim'!B61=[1]Daten!AR264,[1]Daten!AR318,IF('[1]Berechnung Tim'!B61=[1]Daten!AS264,[1]Daten!AS318,IF('[1]Berechnung Tim'!B61=[1]Daten!AT264,[1]Daten!AT318,IF('[1]Berechnung Tim'!B61=[1]Daten!AU264,[1]Daten!AU318,IF('[1]Berechnung Tim'!B61=[1]Daten!AV264,[1]Daten!AVV318,IF('[1]Berechnung Tim'!B61=[1]Daten!AX264,[1]Daten!AX318,IF('[1]Berechnung Tim'!B61=[1]Daten!AY264,[1]Daten!AY318,IF('[1]Berechnung Tim'!B61=[1]Daten!AZ264,[1]Daten!AZ318,IF('[1]Berechnung Tim'!B61=[1]Daten!BA264,[1]Daten!BA318,IF('[1]Berechnung Tim'!B61=[1]Daten!BB264,[1]Daten!BB318,IF('[1]Berechnung Tim'!B61=[1]Daten!BC264,[1]Daten!BC318,IF('[1]Berechnung Tim'!B61=[1]Daten!BD264,[1]Daten!BD318,IF('[1]Berechnung Tim'!B61=[1]Daten!BE264,[1]Daten!BE318,IF('[1]Berechnung Tim'!B61=[1]Daten!BF264,[1]Daten!BF318,IF('[1]Berechnung Tim'!B61=[1]Daten!BG264,[1]Daten!BG318,IF('[1]Berechnung Tim'!B61=[1]Daten!BH264,[1]Daten!BH318,IF('[1]Berechnung Tim'!B61=[1]Daten!BI264,[1]Daten!BI318,"")))))))))))))))))))))))))))))))))))))))))))))))))))))))))))</f>
        <v>3500</v>
      </c>
      <c r="J83" s="132" t="s">
        <v>350</v>
      </c>
      <c r="K83" s="131">
        <f>IF('[1]Berechnung Tim'!B61=[1]Daten!B264,[1]Daten!B343,IF('[1]Berechnung Tim'!B61=[1]Daten!C264,[1]Daten!C343,IF('[1]Berechnung Tim'!B61=[1]Daten!D264,[1]Daten!D343,IF('[1]Berechnung Tim'!B61=[1]Daten!E264,[1]Daten!E343,IF('[1]Berechnung Tim'!B61=[1]Daten!F264,[1]Daten!F343,IF('[1]Berechnung Tim'!B61=[1]Daten!G264,[1]Daten!G343,IF('[1]Berechnung Tim'!B61=[1]Daten!H264,[1]Daten!H343,IF('[1]Berechnung Tim'!B61=[1]Daten!I264,[1]Daten!I343,IF('[1]Berechnung Tim'!B61=[1]Daten!J264,[1]Daten!J343,IF('[1]Berechnung Tim'!B61=[1]Daten!K264,[1]Daten!K343,IF('[1]Berechnung Tim'!B61=[1]Daten!L264,[1]Daten!L343,IF('[1]Berechnung Tim'!B61=[1]Daten!M264,[1]Daten!M343,IF('[1]Berechnung Tim'!B61=[1]Daten!N264,[1]Daten!N343,IF('[1]Berechnung Tim'!B61=[1]Daten!O264,[1]Daten!O343,IF('[1]Berechnung Tim'!B61=[1]Daten!P264,[1]Daten!P343,IF('[1]Berechnung Tim'!B61=[1]Daten!Q264,[1]Daten!Q343,IF('[1]Berechnung Tim'!B61=[1]Daten!R264,[1]Daten!R343,IF('[1]Berechnung Tim'!B61=[1]Daten!S264,[1]Daten!S343,IF('[1]Berechnung Tim'!B61=[1]Daten!T264,[1]Daten!T343,IF('[1]Berechnung Tim'!B61=[1]Daten!U264,[1]Daten!U343,IF('[1]Berechnung Tim'!B61=[1]Daten!V264,[1]Daten!V343,IF('[1]Berechnung Tim'!B61=[1]Daten!W264,[1]Daten!W343,IF('[1]Berechnung Tim'!B61=[1]Daten!X264,[1]Daten!X343,IF('[1]Berechnung Tim'!B61=[1]Daten!Y264,[1]Daten!Y343,IF('[1]Berechnung Tim'!B61=[1]Daten!Z264,[1]Daten!Z343,IF('[1]Berechnung Tim'!B61=[1]Daten!AA264,[1]Daten!AA343,IF('[1]Berechnung Tim'!B61=[1]Daten!AB264,[1]Daten!AB343,IF('[1]Berechnung Tim'!B61=[1]Daten!AC264,[1]Daten!AC343,IF('[1]Berechnung Tim'!B61=[1]Daten!AD264,[1]Daten!AD343,IF('[1]Berechnung Tim'!B61=[1]Daten!AE264,[1]Daten!AE343,IF('[1]Berechnung Tim'!B61=[1]Daten!AF264,[1]Daten!AF343,IF('[1]Berechnung Tim'!B61=[1]Daten!AG264,[1]Daten!AG343,IF('[1]Berechnung Tim'!B61=[1]Daten!AH264,[1]Daten!AH343,IF('[1]Berechnung Tim'!B61=[1]Daten!AI264,[1]Daten!AI343,IF('[1]Berechnung Tim'!B61=[1]Daten!AJ264,[1]Daten!AJ343,IF('[1]Berechnung Tim'!B61=[1]Daten!AK264,[1]Daten!AK343,IF('[1]Berechnung Tim'!B61=[1]Daten!AL264,[1]Daten!AL343,IF('[1]Berechnung Tim'!B61=[1]Daten!AM264,[1]Daten!AM343,IF('[1]Berechnung Tim'!B61=[1]Daten!AN264,[1]Daten!AN343,IF('[1]Berechnung Tim'!B61=[1]Daten!AO264,[1]Daten!AO343,IF('[1]Berechnung Tim'!B61=[1]Daten!AP264,[1]Daten!AP343,IF('[1]Berechnung Tim'!B61=[1]Daten!AQ264,[1]Daten!AQ343,IF('[1]Berechnung Tim'!B61=[1]Daten!AR264,[1]Daten!AR343,IF('[1]Berechnung Tim'!B61=[1]Daten!AS264,[1]Daten!AS343,IF('[1]Berechnung Tim'!B61=[1]Daten!AT264,[1]Daten!AT343,IF('[1]Berechnung Tim'!B61=[1]Daten!AU264,[1]Daten!AU343,IF('[1]Berechnung Tim'!B61=[1]Daten!AV264,[1]Daten!AVV343,IF('[1]Berechnung Tim'!B61=[1]Daten!AX264,[1]Daten!AX343,IF('[1]Berechnung Tim'!B61=[1]Daten!AY264,[1]Daten!AY343,IF('[1]Berechnung Tim'!B61=[1]Daten!AZ264,[1]Daten!AZ343,IF('[1]Berechnung Tim'!B61=[1]Daten!BA264,[1]Daten!BA343,IF('[1]Berechnung Tim'!B61=[1]Daten!BB264,[1]Daten!BB343,IF('[1]Berechnung Tim'!B61=[1]Daten!BC264,[1]Daten!BC343,IF('[1]Berechnung Tim'!B61=[1]Daten!BD264,[1]Daten!BD343,IF('[1]Berechnung Tim'!B61=[1]Daten!BE264,[1]Daten!BE343,IF('[1]Berechnung Tim'!B61=[1]Daten!BF264,[1]Daten!BF343,IF('[1]Berechnung Tim'!B61=[1]Daten!BG264,[1]Daten!BG343,IF('[1]Berechnung Tim'!B61=[1]Daten!BH264,[1]Daten!BH343,IF('[1]Berechnung Tim'!B61=[1]Daten!BI264,[1]Daten!BI343,"")))))))))))))))))))))))))))))))))))))))))))))))))))))))))))</f>
        <v>4000</v>
      </c>
      <c r="P83" s="20"/>
    </row>
    <row r="84" spans="2:16" ht="16.5" thickTop="1" thickBot="1" x14ac:dyDescent="0.3">
      <c r="F84" s="132" t="s">
        <v>351</v>
      </c>
      <c r="G84" s="131">
        <f>IF('[1]Berechnung Tim'!B61=[1]Daten!B264,[1]Daten!B294,IF('[1]Berechnung Tim'!B61=[1]Daten!C264,[1]Daten!C294,IF('[1]Berechnung Tim'!B61=[1]Daten!D264,[1]Daten!D294,IF('[1]Berechnung Tim'!B61=[1]Daten!E264,[1]Daten!E294,IF('[1]Berechnung Tim'!B61=[1]Daten!F264,[1]Daten!F294,IF('[1]Berechnung Tim'!B61=[1]Daten!G264,[1]Daten!G294,IF('[1]Berechnung Tim'!B61=[1]Daten!H264,[1]Daten!H294,IF('[1]Berechnung Tim'!B61=[1]Daten!I264,[1]Daten!I294,IF('[1]Berechnung Tim'!B61=[1]Daten!J264,[1]Daten!J294,IF('[1]Berechnung Tim'!B61=[1]Daten!K264,[1]Daten!K294,IF('[1]Berechnung Tim'!B61=[1]Daten!L264,[1]Daten!L294,IF('[1]Berechnung Tim'!B61=[1]Daten!M264,[1]Daten!M294,IF('[1]Berechnung Tim'!B61=[1]Daten!N264,[1]Daten!N294,IF('[1]Berechnung Tim'!B61=[1]Daten!O264,[1]Daten!O294,IF('[1]Berechnung Tim'!B61=[1]Daten!P264,[1]Daten!P294,IF('[1]Berechnung Tim'!B61=[1]Daten!Q264,[1]Daten!Q294,IF('[1]Berechnung Tim'!B61=[1]Daten!R264,[1]Daten!R294,IF('[1]Berechnung Tim'!B61=[1]Daten!S264,[1]Daten!S294,IF('[1]Berechnung Tim'!B61=[1]Daten!T264,[1]Daten!T294,IF('[1]Berechnung Tim'!B61=[1]Daten!U264,[1]Daten!U294,IF('[1]Berechnung Tim'!B61=[1]Daten!V264,[1]Daten!V294,IF('[1]Berechnung Tim'!B61=[1]Daten!W264,[1]Daten!W294,IF('[1]Berechnung Tim'!B61=[1]Daten!X264,[1]Daten!X294,IF('[1]Berechnung Tim'!B61=[1]Daten!Y264,[1]Daten!Y294,IF('[1]Berechnung Tim'!B61=[1]Daten!Z264,[1]Daten!Z294,IF('[1]Berechnung Tim'!B61=[1]Daten!AA264,[1]Daten!AA294,IF('[1]Berechnung Tim'!B61=[1]Daten!AB264,[1]Daten!AB294,IF('[1]Berechnung Tim'!B61=[1]Daten!AC264,[1]Daten!AC294,IF('[1]Berechnung Tim'!B61=[1]Daten!AD264,[1]Daten!AD294,IF('[1]Berechnung Tim'!B61=[1]Daten!AE264,[1]Daten!AE294,IF('[1]Berechnung Tim'!B61=[1]Daten!AF264,[1]Daten!AF294,IF('[1]Berechnung Tim'!B61=[1]Daten!AG264,[1]Daten!AG294,IF('[1]Berechnung Tim'!B61=[1]Daten!AH264,[1]Daten!AH294,IF('[1]Berechnung Tim'!B61=[1]Daten!AI264,[1]Daten!AI294,IF('[1]Berechnung Tim'!B61=[1]Daten!AJ264,[1]Daten!AJ294,IF('[1]Berechnung Tim'!B61=[1]Daten!AK264,[1]Daten!AK294,IF('[1]Berechnung Tim'!B61=[1]Daten!AL264,[1]Daten!AL294,IF('[1]Berechnung Tim'!B61=[1]Daten!AM264,[1]Daten!AM294,IF('[1]Berechnung Tim'!B61=[1]Daten!AN264,[1]Daten!AN294,IF('[1]Berechnung Tim'!B61=[1]Daten!AO264,[1]Daten!AO294,IF('[1]Berechnung Tim'!B61=[1]Daten!AP264,[1]Daten!AP294,IF('[1]Berechnung Tim'!B61=[1]Daten!AQ264,[1]Daten!AQ294,IF('[1]Berechnung Tim'!B61=[1]Daten!AR264,[1]Daten!AR294,IF('[1]Berechnung Tim'!B61=[1]Daten!AS264,[1]Daten!AS294,IF('[1]Berechnung Tim'!B61=[1]Daten!AT264,[1]Daten!AT294,IF('[1]Berechnung Tim'!B61=[1]Daten!AU264,[1]Daten!AU294,IF('[1]Berechnung Tim'!B61=[1]Daten!AV264,[1]Daten!AVV294,IF('[1]Berechnung Tim'!B61=[1]Daten!AX264,[1]Daten!AX294,IF('[1]Berechnung Tim'!B61=[1]Daten!AY264,[1]Daten!AY294,IF('[1]Berechnung Tim'!B61=[1]Daten!AZ264,[1]Daten!AZ294,IF('[1]Berechnung Tim'!B61=[1]Daten!BA264,[1]Daten!BA294,IF('[1]Berechnung Tim'!B61=[1]Daten!BB264,[1]Daten!BB294,IF('[1]Berechnung Tim'!B61=[1]Daten!BC264,[1]Daten!BC294,IF('[1]Berechnung Tim'!B61=[1]Daten!BD264,[1]Daten!BD294,IF('[1]Berechnung Tim'!B61=[1]Daten!BE264,[1]Daten!BE294,IF('[1]Berechnung Tim'!B61=[1]Daten!BF264,[1]Daten!BF294,IF('[1]Berechnung Tim'!B61=[1]Daten!BG264,[1]Daten!BG294,IF('[1]Berechnung Tim'!B61=[1]Daten!BH264,[1]Daten!BH294,IF('[1]Berechnung Tim'!B61=[1]Daten!BI264,[1]Daten!BI294,"")))))))))))))))))))))))))))))))))))))))))))))))))))))))))))</f>
        <v>6850</v>
      </c>
      <c r="H84" s="132" t="s">
        <v>352</v>
      </c>
      <c r="I84" s="131">
        <f>IF('[1]Berechnung Tim'!B61=[1]Daten!B264,[1]Daten!B319,IF('[1]Berechnung Tim'!B61=[1]Daten!C264,[1]Daten!C319,IF('[1]Berechnung Tim'!B61=[1]Daten!D264,[1]Daten!D319,IF('[1]Berechnung Tim'!B61=[1]Daten!E264,[1]Daten!E319,IF('[1]Berechnung Tim'!B61=[1]Daten!F264,[1]Daten!F319,IF('[1]Berechnung Tim'!B61=[1]Daten!G264,[1]Daten!G319,IF('[1]Berechnung Tim'!B61=[1]Daten!H264,[1]Daten!H319,IF('[1]Berechnung Tim'!B61=[1]Daten!I264,[1]Daten!I319,IF('[1]Berechnung Tim'!B61=[1]Daten!J264,[1]Daten!J319,IF('[1]Berechnung Tim'!B61=[1]Daten!K264,[1]Daten!K319,IF('[1]Berechnung Tim'!B61=[1]Daten!L264,[1]Daten!L319,IF('[1]Berechnung Tim'!B61=[1]Daten!M264,[1]Daten!M319,IF('[1]Berechnung Tim'!B61=[1]Daten!N264,[1]Daten!N319,IF('[1]Berechnung Tim'!B61=[1]Daten!O264,[1]Daten!O319,IF('[1]Berechnung Tim'!B61=[1]Daten!P264,[1]Daten!P319,IF('[1]Berechnung Tim'!B61=[1]Daten!Q264,[1]Daten!Q319,IF('[1]Berechnung Tim'!B61=[1]Daten!R264,[1]Daten!R319,IF('[1]Berechnung Tim'!B61=[1]Daten!S264,[1]Daten!S319,IF('[1]Berechnung Tim'!B61=[1]Daten!T264,[1]Daten!T319,IF('[1]Berechnung Tim'!B61=[1]Daten!U264,[1]Daten!U319,IF('[1]Berechnung Tim'!B61=[1]Daten!V264,[1]Daten!V319,IF('[1]Berechnung Tim'!B61=[1]Daten!W264,[1]Daten!W319,IF('[1]Berechnung Tim'!B61=[1]Daten!X264,[1]Daten!X319,IF('[1]Berechnung Tim'!B61=[1]Daten!Y264,[1]Daten!Y319,IF('[1]Berechnung Tim'!B61=[1]Daten!Z264,[1]Daten!Z319,IF('[1]Berechnung Tim'!B61=[1]Daten!AA264,[1]Daten!AA319,IF('[1]Berechnung Tim'!B61=[1]Daten!AB264,[1]Daten!AB319,IF('[1]Berechnung Tim'!B61=[1]Daten!AC264,[1]Daten!AC319,IF('[1]Berechnung Tim'!B61=[1]Daten!AD264,[1]Daten!AD319,IF('[1]Berechnung Tim'!B61=[1]Daten!AE264,[1]Daten!AE319,IF('[1]Berechnung Tim'!B61=[1]Daten!AF264,[1]Daten!AF319,IF('[1]Berechnung Tim'!B61=[1]Daten!AG264,[1]Daten!AG319,IF('[1]Berechnung Tim'!B61=[1]Daten!AH264,[1]Daten!AH319,IF('[1]Berechnung Tim'!B61=[1]Daten!AI264,[1]Daten!AI319,IF('[1]Berechnung Tim'!B61=[1]Daten!AJ264,[1]Daten!AJ319,IF('[1]Berechnung Tim'!B61=[1]Daten!AK264,[1]Daten!AK319,IF('[1]Berechnung Tim'!B61=[1]Daten!AL264,[1]Daten!AL319,IF('[1]Berechnung Tim'!B61=[1]Daten!AM264,[1]Daten!AM319,IF('[1]Berechnung Tim'!B61=[1]Daten!AN264,[1]Daten!AN319,IF('[1]Berechnung Tim'!B61=[1]Daten!AO264,[1]Daten!AO319,IF('[1]Berechnung Tim'!B61=[1]Daten!AP264,[1]Daten!AP319,IF('[1]Berechnung Tim'!B61=[1]Daten!AQ264,[1]Daten!AQ319,IF('[1]Berechnung Tim'!B61=[1]Daten!AR264,[1]Daten!AR319,IF('[1]Berechnung Tim'!B61=[1]Daten!AS264,[1]Daten!AS319,IF('[1]Berechnung Tim'!B61=[1]Daten!AT264,[1]Daten!AT319,IF('[1]Berechnung Tim'!B61=[1]Daten!AU264,[1]Daten!AU319,IF('[1]Berechnung Tim'!B61=[1]Daten!AV264,[1]Daten!AVV319,IF('[1]Berechnung Tim'!B61=[1]Daten!AX264,[1]Daten!AX319,IF('[1]Berechnung Tim'!B61=[1]Daten!AY264,[1]Daten!AY319,IF('[1]Berechnung Tim'!B61=[1]Daten!AZ264,[1]Daten!AZ319,IF('[1]Berechnung Tim'!B61=[1]Daten!BA264,[1]Daten!BA319,IF('[1]Berechnung Tim'!B61=[1]Daten!BB264,[1]Daten!BB319,IF('[1]Berechnung Tim'!B61=[1]Daten!BC264,[1]Daten!BC319,IF('[1]Berechnung Tim'!B61=[1]Daten!BD264,[1]Daten!BD319,IF('[1]Berechnung Tim'!B61=[1]Daten!BE264,[1]Daten!BE319,IF('[1]Berechnung Tim'!B61=[1]Daten!BF264,[1]Daten!BF319,IF('[1]Berechnung Tim'!B61=[1]Daten!BG264,[1]Daten!BG319,IF('[1]Berechnung Tim'!B61=[1]Daten!BH264,[1]Daten!BH319,IF('[1]Berechnung Tim'!B61=[1]Daten!BI264,[1]Daten!BI319,"")))))))))))))))))))))))))))))))))))))))))))))))))))))))))))</f>
        <v>6500</v>
      </c>
      <c r="J84" s="132" t="s">
        <v>353</v>
      </c>
      <c r="K84" s="131">
        <f>IF('[1]Berechnung Tim'!B61=[1]Daten!B264,[1]Daten!B344,IF('[1]Berechnung Tim'!B61=[1]Daten!C264,[1]Daten!C344,IF('[1]Berechnung Tim'!B61=[1]Daten!D264,[1]Daten!D344,IF('[1]Berechnung Tim'!B61=[1]Daten!E264,[1]Daten!E344,IF('[1]Berechnung Tim'!B61=[1]Daten!F264,[1]Daten!F344,IF('[1]Berechnung Tim'!B61=[1]Daten!G264,[1]Daten!G344,IF('[1]Berechnung Tim'!B61=[1]Daten!H264,[1]Daten!H344,IF('[1]Berechnung Tim'!B61=[1]Daten!I264,[1]Daten!I344,IF('[1]Berechnung Tim'!B61=[1]Daten!J264,[1]Daten!J344,IF('[1]Berechnung Tim'!B61=[1]Daten!K264,[1]Daten!K344,IF('[1]Berechnung Tim'!B61=[1]Daten!L264,[1]Daten!L344,IF('[1]Berechnung Tim'!B61=[1]Daten!M264,[1]Daten!M344,IF('[1]Berechnung Tim'!B61=[1]Daten!N264,[1]Daten!N344,IF('[1]Berechnung Tim'!B61=[1]Daten!O264,[1]Daten!O344,IF('[1]Berechnung Tim'!B61=[1]Daten!P264,[1]Daten!P344,IF('[1]Berechnung Tim'!B61=[1]Daten!Q264,[1]Daten!Q344,IF('[1]Berechnung Tim'!B61=[1]Daten!R264,[1]Daten!R344,IF('[1]Berechnung Tim'!B61=[1]Daten!S264,[1]Daten!S344,IF('[1]Berechnung Tim'!B61=[1]Daten!T264,[1]Daten!T344,IF('[1]Berechnung Tim'!B61=[1]Daten!U264,[1]Daten!U344,IF('[1]Berechnung Tim'!B61=[1]Daten!V264,[1]Daten!V344,IF('[1]Berechnung Tim'!B61=[1]Daten!W264,[1]Daten!W344,IF('[1]Berechnung Tim'!B61=[1]Daten!X264,[1]Daten!X344,IF('[1]Berechnung Tim'!B61=[1]Daten!Y264,[1]Daten!Y344,IF('[1]Berechnung Tim'!B61=[1]Daten!Z264,[1]Daten!Z344,IF('[1]Berechnung Tim'!B61=[1]Daten!AA264,[1]Daten!AA344,IF('[1]Berechnung Tim'!B61=[1]Daten!AB264,[1]Daten!AB344,IF('[1]Berechnung Tim'!B61=[1]Daten!AC264,[1]Daten!AC344,IF('[1]Berechnung Tim'!B61=[1]Daten!AD264,[1]Daten!AD344,IF('[1]Berechnung Tim'!B61=[1]Daten!AE264,[1]Daten!AE344,IF('[1]Berechnung Tim'!B61=[1]Daten!AF264,[1]Daten!AF344,IF('[1]Berechnung Tim'!B61=[1]Daten!AG264,[1]Daten!AG344,IF('[1]Berechnung Tim'!B61=[1]Daten!AH264,[1]Daten!AH344,IF('[1]Berechnung Tim'!B61=[1]Daten!AI264,[1]Daten!AI344,IF('[1]Berechnung Tim'!B61=[1]Daten!AJ264,[1]Daten!AJ344,IF('[1]Berechnung Tim'!B61=[1]Daten!AK264,[1]Daten!AK344,IF('[1]Berechnung Tim'!B61=[1]Daten!AL264,[1]Daten!AL344,IF('[1]Berechnung Tim'!B61=[1]Daten!AM264,[1]Daten!AM344,IF('[1]Berechnung Tim'!B61=[1]Daten!AN264,[1]Daten!AN344,IF('[1]Berechnung Tim'!B61=[1]Daten!AO264,[1]Daten!AO344,IF('[1]Berechnung Tim'!B61=[1]Daten!AP264,[1]Daten!AP344,IF('[1]Berechnung Tim'!B61=[1]Daten!AQ264,[1]Daten!AQ344,IF('[1]Berechnung Tim'!B61=[1]Daten!AR264,[1]Daten!AR344,IF('[1]Berechnung Tim'!B61=[1]Daten!AS264,[1]Daten!AS344,IF('[1]Berechnung Tim'!B61=[1]Daten!AT264,[1]Daten!AT344,IF('[1]Berechnung Tim'!B61=[1]Daten!AU264,[1]Daten!AU344,IF('[1]Berechnung Tim'!B61=[1]Daten!AV264,[1]Daten!AVV344,IF('[1]Berechnung Tim'!B61=[1]Daten!AX264,[1]Daten!AX344,IF('[1]Berechnung Tim'!B61=[1]Daten!AY264,[1]Daten!AY344,IF('[1]Berechnung Tim'!B61=[1]Daten!AZ264,[1]Daten!AZ344,IF('[1]Berechnung Tim'!B61=[1]Daten!BA264,[1]Daten!BA344,IF('[1]Berechnung Tim'!B61=[1]Daten!BB264,[1]Daten!BB344,IF('[1]Berechnung Tim'!B61=[1]Daten!BC264,[1]Daten!BC344,IF('[1]Berechnung Tim'!B61=[1]Daten!BD264,[1]Daten!BD344,IF('[1]Berechnung Tim'!B61=[1]Daten!BE264,[1]Daten!BE344,IF('[1]Berechnung Tim'!B61=[1]Daten!BF264,[1]Daten!BF344,IF('[1]Berechnung Tim'!B61=[1]Daten!BG264,[1]Daten!BG344,IF('[1]Berechnung Tim'!B61=[1]Daten!BH264,[1]Daten!BH344,IF('[1]Berechnung Tim'!B61=[1]Daten!BI264,[1]Daten!BI344,"")))))))))))))))))))))))))))))))))))))))))))))))))))))))))))</f>
        <v>7000</v>
      </c>
      <c r="P84" s="20"/>
    </row>
    <row r="85" spans="2:16" ht="15.75" thickTop="1" x14ac:dyDescent="0.25">
      <c r="P85" s="20"/>
    </row>
    <row r="86" spans="2:16" x14ac:dyDescent="0.25">
      <c r="B86" s="113"/>
      <c r="P86" s="20"/>
    </row>
    <row r="87" spans="2:16" x14ac:dyDescent="0.25">
      <c r="B87" s="133"/>
      <c r="P87" s="20"/>
    </row>
    <row r="88" spans="2:16" x14ac:dyDescent="0.25">
      <c r="B88" s="9"/>
      <c r="F88" s="9"/>
      <c r="P88" s="20"/>
    </row>
    <row r="89" spans="2:16" x14ac:dyDescent="0.25">
      <c r="B89" s="9"/>
      <c r="F89" s="9"/>
      <c r="P89" s="20"/>
    </row>
    <row r="90" spans="2:16" x14ac:dyDescent="0.25">
      <c r="B90" s="9"/>
      <c r="F90" s="9"/>
      <c r="P90" s="20"/>
    </row>
    <row r="91" spans="2:16" x14ac:dyDescent="0.25">
      <c r="B91" s="9"/>
      <c r="F91" s="9"/>
      <c r="P91" s="20"/>
    </row>
    <row r="92" spans="2:16" x14ac:dyDescent="0.25">
      <c r="B92" s="9"/>
      <c r="F92" s="9"/>
      <c r="P92" s="20"/>
    </row>
    <row r="93" spans="2:16" x14ac:dyDescent="0.25">
      <c r="B93" s="9"/>
      <c r="F93" s="9"/>
    </row>
    <row r="94" spans="2:16" x14ac:dyDescent="0.25">
      <c r="B94" s="9"/>
      <c r="F94" s="9"/>
    </row>
    <row r="95" spans="2:16" x14ac:dyDescent="0.25">
      <c r="B95" s="9"/>
      <c r="F95" s="9"/>
    </row>
    <row r="96" spans="2:16" x14ac:dyDescent="0.25">
      <c r="B96" s="9"/>
      <c r="F96" s="9"/>
    </row>
    <row r="97" spans="2:6" x14ac:dyDescent="0.25">
      <c r="B97" s="9"/>
      <c r="F97" s="9"/>
    </row>
    <row r="98" spans="2:6" x14ac:dyDescent="0.25">
      <c r="B98" s="9"/>
      <c r="F98" s="9"/>
    </row>
    <row r="99" spans="2:6" x14ac:dyDescent="0.25">
      <c r="B99" s="9"/>
      <c r="F99" s="9"/>
    </row>
    <row r="100" spans="2:6" x14ac:dyDescent="0.25">
      <c r="B100" s="9"/>
      <c r="F100" s="9"/>
    </row>
    <row r="101" spans="2:6" x14ac:dyDescent="0.25">
      <c r="B101" s="9"/>
      <c r="F101" s="9"/>
    </row>
    <row r="102" spans="2:6" x14ac:dyDescent="0.25">
      <c r="B102" s="9"/>
      <c r="F102" s="9"/>
    </row>
    <row r="103" spans="2:6" x14ac:dyDescent="0.25">
      <c r="B103" s="9"/>
      <c r="F103" s="9"/>
    </row>
    <row r="104" spans="2:6" x14ac:dyDescent="0.25">
      <c r="B104" s="9"/>
      <c r="F104" s="9"/>
    </row>
    <row r="105" spans="2:6" x14ac:dyDescent="0.25">
      <c r="B105" s="9"/>
    </row>
    <row r="106" spans="2:6" x14ac:dyDescent="0.25">
      <c r="B106" s="9"/>
    </row>
    <row r="107" spans="2:6" x14ac:dyDescent="0.25">
      <c r="B107" s="9"/>
    </row>
    <row r="108" spans="2:6" x14ac:dyDescent="0.25">
      <c r="B108" s="9"/>
    </row>
    <row r="109" spans="2:6" x14ac:dyDescent="0.25">
      <c r="B109" s="9"/>
    </row>
    <row r="110" spans="2:6" x14ac:dyDescent="0.25">
      <c r="B110" s="9"/>
    </row>
    <row r="111" spans="2:6" x14ac:dyDescent="0.25">
      <c r="B111" s="9"/>
    </row>
    <row r="112" spans="2:6" x14ac:dyDescent="0.25">
      <c r="B112" s="9"/>
    </row>
    <row r="113" spans="2:2" x14ac:dyDescent="0.25">
      <c r="B113" s="9"/>
    </row>
    <row r="114" spans="2:2" x14ac:dyDescent="0.25">
      <c r="B114" s="9"/>
    </row>
  </sheetData>
  <conditionalFormatting sqref="E24:E59 G24:G59 I24:I59 K24:K58">
    <cfRule type="cellIs" dxfId="353" priority="177" operator="greaterThan">
      <formula>0</formula>
    </cfRule>
  </conditionalFormatting>
  <conditionalFormatting sqref="F24">
    <cfRule type="expression" dxfId="351" priority="176">
      <formula>$E$24&gt;0</formula>
    </cfRule>
  </conditionalFormatting>
  <conditionalFormatting sqref="F26">
    <cfRule type="expression" dxfId="349" priority="174">
      <formula>$E$26&gt;0</formula>
    </cfRule>
  </conditionalFormatting>
  <conditionalFormatting sqref="F25">
    <cfRule type="expression" dxfId="347" priority="175">
      <formula>$E$25&gt;0</formula>
    </cfRule>
  </conditionalFormatting>
  <conditionalFormatting sqref="F27">
    <cfRule type="expression" dxfId="345" priority="173">
      <formula>$E$27&gt;0</formula>
    </cfRule>
  </conditionalFormatting>
  <conditionalFormatting sqref="F28">
    <cfRule type="expression" dxfId="343" priority="172">
      <formula>$E$28&gt;0</formula>
    </cfRule>
  </conditionalFormatting>
  <conditionalFormatting sqref="F29">
    <cfRule type="expression" dxfId="341" priority="171">
      <formula>$E$29&gt;0</formula>
    </cfRule>
  </conditionalFormatting>
  <conditionalFormatting sqref="F35">
    <cfRule type="expression" dxfId="339" priority="170">
      <formula>$E$35&gt;0</formula>
    </cfRule>
  </conditionalFormatting>
  <conditionalFormatting sqref="F31">
    <cfRule type="expression" dxfId="337" priority="169">
      <formula>$E$31&gt;0</formula>
    </cfRule>
  </conditionalFormatting>
  <conditionalFormatting sqref="F30">
    <cfRule type="expression" dxfId="335" priority="168">
      <formula>$E$30&gt;0</formula>
    </cfRule>
  </conditionalFormatting>
  <conditionalFormatting sqref="F32">
    <cfRule type="expression" dxfId="333" priority="167">
      <formula>$E$32&gt;0</formula>
    </cfRule>
  </conditionalFormatting>
  <conditionalFormatting sqref="F33">
    <cfRule type="expression" dxfId="331" priority="166">
      <formula>$E$33&gt;0</formula>
    </cfRule>
  </conditionalFormatting>
  <conditionalFormatting sqref="F34">
    <cfRule type="expression" dxfId="329" priority="165">
      <formula>$E$34&gt;0</formula>
    </cfRule>
  </conditionalFormatting>
  <conditionalFormatting sqref="F36">
    <cfRule type="expression" dxfId="327" priority="164">
      <formula>$E$36&gt;0</formula>
    </cfRule>
  </conditionalFormatting>
  <conditionalFormatting sqref="F37">
    <cfRule type="expression" dxfId="325" priority="163">
      <formula>$E$37&gt;0</formula>
    </cfRule>
  </conditionalFormatting>
  <conditionalFormatting sqref="F39">
    <cfRule type="expression" dxfId="323" priority="162">
      <formula>$E$39&gt;0</formula>
    </cfRule>
  </conditionalFormatting>
  <conditionalFormatting sqref="F41">
    <cfRule type="expression" dxfId="321" priority="161">
      <formula>$E$41&gt;0</formula>
    </cfRule>
  </conditionalFormatting>
  <conditionalFormatting sqref="F42">
    <cfRule type="expression" dxfId="319" priority="160">
      <formula>$E$42&gt;0</formula>
    </cfRule>
  </conditionalFormatting>
  <conditionalFormatting sqref="H24">
    <cfRule type="expression" dxfId="317" priority="159">
      <formula>$G$24&gt;0</formula>
    </cfRule>
  </conditionalFormatting>
  <conditionalFormatting sqref="H25">
    <cfRule type="expression" dxfId="315" priority="158">
      <formula>$G$25&gt;0</formula>
    </cfRule>
  </conditionalFormatting>
  <conditionalFormatting sqref="H26">
    <cfRule type="expression" dxfId="313" priority="157">
      <formula>$G$26&gt;0</formula>
    </cfRule>
  </conditionalFormatting>
  <conditionalFormatting sqref="H27">
    <cfRule type="expression" dxfId="311" priority="156">
      <formula>$G$27&gt;0</formula>
    </cfRule>
  </conditionalFormatting>
  <conditionalFormatting sqref="H28">
    <cfRule type="expression" dxfId="309" priority="155">
      <formula>$G$28</formula>
    </cfRule>
  </conditionalFormatting>
  <conditionalFormatting sqref="H29">
    <cfRule type="expression" dxfId="307" priority="154">
      <formula>$G$29</formula>
    </cfRule>
  </conditionalFormatting>
  <conditionalFormatting sqref="H30">
    <cfRule type="expression" dxfId="305" priority="153">
      <formula>$G$30&gt;0</formula>
    </cfRule>
  </conditionalFormatting>
  <conditionalFormatting sqref="H31">
    <cfRule type="expression" dxfId="303" priority="152">
      <formula>$G$31&gt;0</formula>
    </cfRule>
  </conditionalFormatting>
  <conditionalFormatting sqref="H32">
    <cfRule type="expression" dxfId="301" priority="151">
      <formula>$G$32</formula>
    </cfRule>
  </conditionalFormatting>
  <conditionalFormatting sqref="H33">
    <cfRule type="expression" dxfId="299" priority="150">
      <formula>$G$33&gt;0</formula>
    </cfRule>
  </conditionalFormatting>
  <conditionalFormatting sqref="H34">
    <cfRule type="expression" dxfId="297" priority="149">
      <formula>$G$34&gt;0</formula>
    </cfRule>
  </conditionalFormatting>
  <conditionalFormatting sqref="H35">
    <cfRule type="expression" dxfId="295" priority="148">
      <formula>$G$35&gt;0</formula>
    </cfRule>
  </conditionalFormatting>
  <conditionalFormatting sqref="H36">
    <cfRule type="expression" dxfId="293" priority="147">
      <formula>$G$36&gt;0</formula>
    </cfRule>
  </conditionalFormatting>
  <conditionalFormatting sqref="H37">
    <cfRule type="expression" dxfId="291" priority="146">
      <formula>$G$37&gt;0</formula>
    </cfRule>
  </conditionalFormatting>
  <conditionalFormatting sqref="H40">
    <cfRule type="expression" dxfId="289" priority="145">
      <formula>$G$40&gt;0</formula>
    </cfRule>
  </conditionalFormatting>
  <conditionalFormatting sqref="H41">
    <cfRule type="expression" dxfId="287" priority="144">
      <formula>$G$41&gt;0</formula>
    </cfRule>
  </conditionalFormatting>
  <conditionalFormatting sqref="H42">
    <cfRule type="expression" dxfId="285" priority="143">
      <formula>$G$42&gt;0</formula>
    </cfRule>
  </conditionalFormatting>
  <conditionalFormatting sqref="H43">
    <cfRule type="expression" dxfId="283" priority="142">
      <formula>$G$43&gt;0</formula>
    </cfRule>
  </conditionalFormatting>
  <conditionalFormatting sqref="H44">
    <cfRule type="expression" dxfId="281" priority="141">
      <formula>$G$44&gt;0</formula>
    </cfRule>
  </conditionalFormatting>
  <conditionalFormatting sqref="H59">
    <cfRule type="expression" dxfId="279" priority="140">
      <formula>$G$59&gt;0</formula>
    </cfRule>
  </conditionalFormatting>
  <conditionalFormatting sqref="J24">
    <cfRule type="expression" dxfId="277" priority="139">
      <formula>$I$24&gt;0</formula>
    </cfRule>
  </conditionalFormatting>
  <conditionalFormatting sqref="J25">
    <cfRule type="expression" dxfId="275" priority="138">
      <formula>$I$25&gt;0</formula>
    </cfRule>
  </conditionalFormatting>
  <conditionalFormatting sqref="J26">
    <cfRule type="expression" dxfId="273" priority="137">
      <formula>$I$26&gt;0</formula>
    </cfRule>
  </conditionalFormatting>
  <conditionalFormatting sqref="J27">
    <cfRule type="expression" dxfId="271" priority="136">
      <formula>$I$27&gt;0</formula>
    </cfRule>
  </conditionalFormatting>
  <conditionalFormatting sqref="J28">
    <cfRule type="expression" dxfId="269" priority="135">
      <formula>$I$28&gt;0</formula>
    </cfRule>
  </conditionalFormatting>
  <conditionalFormatting sqref="J29">
    <cfRule type="expression" dxfId="267" priority="134">
      <formula>$I$29&gt;0</formula>
    </cfRule>
  </conditionalFormatting>
  <conditionalFormatting sqref="J30">
    <cfRule type="expression" dxfId="265" priority="133">
      <formula>$I$30&gt;0</formula>
    </cfRule>
  </conditionalFormatting>
  <conditionalFormatting sqref="J31">
    <cfRule type="expression" dxfId="263" priority="132">
      <formula>$I$31&gt;0</formula>
    </cfRule>
  </conditionalFormatting>
  <conditionalFormatting sqref="J32">
    <cfRule type="expression" dxfId="261" priority="131">
      <formula>$I$32&gt;0</formula>
    </cfRule>
  </conditionalFormatting>
  <conditionalFormatting sqref="J33">
    <cfRule type="expression" dxfId="259" priority="130">
      <formula>$I$33&gt;0</formula>
    </cfRule>
  </conditionalFormatting>
  <conditionalFormatting sqref="J34">
    <cfRule type="expression" dxfId="257" priority="129">
      <formula>$I$34&gt;0</formula>
    </cfRule>
  </conditionalFormatting>
  <conditionalFormatting sqref="J35">
    <cfRule type="expression" dxfId="255" priority="128">
      <formula>$I$35&gt;0</formula>
    </cfRule>
  </conditionalFormatting>
  <conditionalFormatting sqref="J36">
    <cfRule type="expression" dxfId="253" priority="127">
      <formula>$I$36&gt;0</formula>
    </cfRule>
  </conditionalFormatting>
  <conditionalFormatting sqref="J37">
    <cfRule type="expression" dxfId="251" priority="126">
      <formula>$I$37&gt;0</formula>
    </cfRule>
  </conditionalFormatting>
  <conditionalFormatting sqref="J39">
    <cfRule type="expression" dxfId="249" priority="125">
      <formula>$I$39&gt;0</formula>
    </cfRule>
  </conditionalFormatting>
  <conditionalFormatting sqref="J41">
    <cfRule type="expression" dxfId="247" priority="124">
      <formula>$I$41&gt;0</formula>
    </cfRule>
  </conditionalFormatting>
  <conditionalFormatting sqref="J42">
    <cfRule type="expression" dxfId="245" priority="123">
      <formula>$I$42&gt;0</formula>
    </cfRule>
  </conditionalFormatting>
  <conditionalFormatting sqref="J43">
    <cfRule type="expression" dxfId="243" priority="122">
      <formula>$I$43&gt;0</formula>
    </cfRule>
  </conditionalFormatting>
  <conditionalFormatting sqref="J44">
    <cfRule type="expression" dxfId="241" priority="121">
      <formula>$I$44&gt;0</formula>
    </cfRule>
  </conditionalFormatting>
  <conditionalFormatting sqref="J59">
    <cfRule type="expression" dxfId="239" priority="120">
      <formula>$I$59&gt;0</formula>
    </cfRule>
  </conditionalFormatting>
  <conditionalFormatting sqref="L24">
    <cfRule type="expression" dxfId="237" priority="119">
      <formula>$K$24&gt;0</formula>
    </cfRule>
  </conditionalFormatting>
  <conditionalFormatting sqref="L25">
    <cfRule type="expression" dxfId="235" priority="118">
      <formula>$K$25&gt;0</formula>
    </cfRule>
  </conditionalFormatting>
  <conditionalFormatting sqref="L26">
    <cfRule type="expression" dxfId="233" priority="117">
      <formula>$K$26&gt;0</formula>
    </cfRule>
  </conditionalFormatting>
  <conditionalFormatting sqref="L27">
    <cfRule type="expression" dxfId="231" priority="116">
      <formula>$K$27&gt;0</formula>
    </cfRule>
  </conditionalFormatting>
  <conditionalFormatting sqref="L28">
    <cfRule type="expression" dxfId="229" priority="115">
      <formula>$K$28&gt;0</formula>
    </cfRule>
  </conditionalFormatting>
  <conditionalFormatting sqref="L29">
    <cfRule type="expression" dxfId="227" priority="114">
      <formula>$K$29&gt;0</formula>
    </cfRule>
  </conditionalFormatting>
  <conditionalFormatting sqref="L30">
    <cfRule type="expression" dxfId="225" priority="113">
      <formula>$K$30&gt;0</formula>
    </cfRule>
  </conditionalFormatting>
  <conditionalFormatting sqref="L31">
    <cfRule type="expression" dxfId="223" priority="112">
      <formula>$K$31&gt;0</formula>
    </cfRule>
  </conditionalFormatting>
  <conditionalFormatting sqref="L32">
    <cfRule type="expression" dxfId="221" priority="111">
      <formula>$K$32&gt;0</formula>
    </cfRule>
  </conditionalFormatting>
  <conditionalFormatting sqref="L33">
    <cfRule type="expression" dxfId="219" priority="110">
      <formula>$K$33&gt;0</formula>
    </cfRule>
  </conditionalFormatting>
  <conditionalFormatting sqref="L34">
    <cfRule type="expression" dxfId="217" priority="109">
      <formula>$K$34&gt;0</formula>
    </cfRule>
  </conditionalFormatting>
  <conditionalFormatting sqref="L35">
    <cfRule type="expression" dxfId="215" priority="108">
      <formula>$K$35&gt;0</formula>
    </cfRule>
  </conditionalFormatting>
  <conditionalFormatting sqref="L36">
    <cfRule type="expression" dxfId="213" priority="107">
      <formula>$K$36&gt;0</formula>
    </cfRule>
  </conditionalFormatting>
  <conditionalFormatting sqref="L37">
    <cfRule type="expression" dxfId="211" priority="106">
      <formula>$K$37&gt;0</formula>
    </cfRule>
  </conditionalFormatting>
  <conditionalFormatting sqref="L39">
    <cfRule type="expression" dxfId="209" priority="105">
      <formula>$K$39&gt;0</formula>
    </cfRule>
  </conditionalFormatting>
  <conditionalFormatting sqref="L41">
    <cfRule type="expression" dxfId="207" priority="104">
      <formula>$K$41&gt;0</formula>
    </cfRule>
  </conditionalFormatting>
  <conditionalFormatting sqref="L42">
    <cfRule type="expression" dxfId="205" priority="103">
      <formula>$K$42&gt;0</formula>
    </cfRule>
  </conditionalFormatting>
  <conditionalFormatting sqref="L43">
    <cfRule type="expression" dxfId="203" priority="102">
      <formula>$K$43&gt;0</formula>
    </cfRule>
  </conditionalFormatting>
  <conditionalFormatting sqref="L44">
    <cfRule type="expression" dxfId="201" priority="101">
      <formula>$K$44&gt;0</formula>
    </cfRule>
  </conditionalFormatting>
  <conditionalFormatting sqref="F59">
    <cfRule type="expression" dxfId="199" priority="100">
      <formula>$E$59&gt;0</formula>
    </cfRule>
  </conditionalFormatting>
  <conditionalFormatting sqref="B63">
    <cfRule type="containsText" dxfId="197" priority="96" operator="containsText" text="Wind">
      <formula>NOT(ISERROR(SEARCH("Wind",B63)))</formula>
    </cfRule>
    <cfRule type="containsText" dxfId="196" priority="97" operator="containsText" text="Feuer">
      <formula>NOT(ISERROR(SEARCH("Feuer",B63)))</formula>
    </cfRule>
    <cfRule type="containsText" dxfId="195" priority="98" operator="containsText" text="Licht">
      <formula>NOT(ISERROR(SEARCH("Licht",B63)))</formula>
    </cfRule>
    <cfRule type="containsText" dxfId="194" priority="99" operator="containsText" text="Wasser">
      <formula>NOT(ISERROR(SEARCH("Wasser",B63)))</formula>
    </cfRule>
  </conditionalFormatting>
  <conditionalFormatting sqref="B64">
    <cfRule type="containsText" dxfId="189" priority="92" operator="containsText" text="Wind">
      <formula>NOT(ISERROR(SEARCH("Wind",B64)))</formula>
    </cfRule>
    <cfRule type="containsText" dxfId="188" priority="93" operator="containsText" text="Feuer">
      <formula>NOT(ISERROR(SEARCH("Feuer",B64)))</formula>
    </cfRule>
    <cfRule type="containsText" dxfId="187" priority="94" operator="containsText" text="Licht">
      <formula>NOT(ISERROR(SEARCH("Licht",B64)))</formula>
    </cfRule>
    <cfRule type="containsText" dxfId="186" priority="95" operator="containsText" text="Wasser">
      <formula>NOT(ISERROR(SEARCH("Wasser",B64)))</formula>
    </cfRule>
  </conditionalFormatting>
  <conditionalFormatting sqref="B65">
    <cfRule type="containsText" dxfId="181" priority="88" operator="containsText" text="Wind">
      <formula>NOT(ISERROR(SEARCH("Wind",B65)))</formula>
    </cfRule>
    <cfRule type="containsText" dxfId="180" priority="89" operator="containsText" text="Feuer">
      <formula>NOT(ISERROR(SEARCH("Feuer",B65)))</formula>
    </cfRule>
    <cfRule type="containsText" dxfId="179" priority="90" operator="containsText" text="Licht">
      <formula>NOT(ISERROR(SEARCH("Licht",B65)))</formula>
    </cfRule>
    <cfRule type="containsText" dxfId="178" priority="91" operator="containsText" text="Wasser">
      <formula>NOT(ISERROR(SEARCH("Wasser",B65)))</formula>
    </cfRule>
  </conditionalFormatting>
  <conditionalFormatting sqref="G61:G66 I61:I66 K61:K66">
    <cfRule type="cellIs" dxfId="173" priority="87" operator="greaterThan">
      <formula>0</formula>
    </cfRule>
  </conditionalFormatting>
  <conditionalFormatting sqref="G73:G78 I73:I78 K73:K78">
    <cfRule type="cellIs" dxfId="171" priority="86" operator="greaterThan">
      <formula>0</formula>
    </cfRule>
  </conditionalFormatting>
  <conditionalFormatting sqref="G67:G72 I67:I72 K67:K72">
    <cfRule type="cellIs" dxfId="169" priority="85" operator="greaterThan">
      <formula>0</formula>
    </cfRule>
  </conditionalFormatting>
  <conditionalFormatting sqref="G79:G84 I79:I84 K79:K84">
    <cfRule type="cellIs" dxfId="167" priority="84" operator="greaterThan">
      <formula>0</formula>
    </cfRule>
  </conditionalFormatting>
  <conditionalFormatting sqref="B8:B10 B17:B19 H3 J3 L3 N3 N5 L5 J5 H5 H7 J7 L7 N7 F12:F14 F16:F18 F20:F22">
    <cfRule type="containsText" dxfId="165" priority="83" operator="containsText" text="Wind">
      <formula>NOT(ISERROR(SEARCH("Wind",B3)))</formula>
    </cfRule>
  </conditionalFormatting>
  <conditionalFormatting sqref="B73 L68">
    <cfRule type="cellIs" dxfId="163" priority="79" operator="greaterThan">
      <formula>0</formula>
    </cfRule>
  </conditionalFormatting>
  <conditionalFormatting sqref="B8:B10 B17:B19 H3 J3 L3 N3 H5 H7 J7 J5 L5 L7 N7 N5 F12:F14 F16:F18 F20:F22">
    <cfRule type="containsText" dxfId="161" priority="80" operator="containsText" text="Licht">
      <formula>NOT(ISERROR(SEARCH("Licht",B3)))</formula>
    </cfRule>
  </conditionalFormatting>
  <conditionalFormatting sqref="B8:B10 B17:B19 H3 J3 L3 N3 N5 L5 J5 H5 H7 J7 L7 N7 F12:F14 F16:F18 F20:F22">
    <cfRule type="containsText" dxfId="159" priority="81" operator="containsText" text="Wasser">
      <formula>NOT(ISERROR(SEARCH("Wasser",B3)))</formula>
    </cfRule>
  </conditionalFormatting>
  <conditionalFormatting sqref="B8:B10 B17:B19 H7 H5 H3 J3 J5 J7 L7 L5 L3 N3 N5 N7 F12:F14 F16:F18 F20:F22">
    <cfRule type="containsText" dxfId="157" priority="82" operator="containsText" text="Feuer">
      <formula>NOT(ISERROR(SEARCH("Feuer",B3)))</formula>
    </cfRule>
  </conditionalFormatting>
  <conditionalFormatting sqref="B26:B28">
    <cfRule type="containsText" dxfId="155" priority="75" operator="containsText" text="Licht">
      <formula>NOT(ISERROR(SEARCH("Licht",B26)))</formula>
    </cfRule>
  </conditionalFormatting>
  <conditionalFormatting sqref="B26:B28">
    <cfRule type="containsText" dxfId="153" priority="78" operator="containsText" text="Wind">
      <formula>NOT(ISERROR(SEARCH("Wind",B26)))</formula>
    </cfRule>
  </conditionalFormatting>
  <conditionalFormatting sqref="B26:B28">
    <cfRule type="containsText" dxfId="151" priority="76" operator="containsText" text="Wasser">
      <formula>NOT(ISERROR(SEARCH("Wasser",B26)))</formula>
    </cfRule>
  </conditionalFormatting>
  <conditionalFormatting sqref="B26:B28">
    <cfRule type="containsText" dxfId="149" priority="77" operator="containsText" text="Feuer">
      <formula>NOT(ISERROR(SEARCH("Feuer",B26)))</formula>
    </cfRule>
  </conditionalFormatting>
  <conditionalFormatting sqref="H9 J9 L9 N9">
    <cfRule type="containsText" dxfId="147" priority="71" operator="containsText" text="Licht">
      <formula>NOT(ISERROR(SEARCH("Licht",H9)))</formula>
    </cfRule>
  </conditionalFormatting>
  <conditionalFormatting sqref="H9 J9 L9 N9">
    <cfRule type="containsText" dxfId="145" priority="74" operator="containsText" text="Wind">
      <formula>NOT(ISERROR(SEARCH("Wind",H9)))</formula>
    </cfRule>
  </conditionalFormatting>
  <conditionalFormatting sqref="H9 J9 L9 N9">
    <cfRule type="containsText" dxfId="143" priority="72" operator="containsText" text="Wasser">
      <formula>NOT(ISERROR(SEARCH("Wasser",H9)))</formula>
    </cfRule>
  </conditionalFormatting>
  <conditionalFormatting sqref="H9 J9 L9 N9">
    <cfRule type="containsText" dxfId="141" priority="73" operator="containsText" text="Feuer">
      <formula>NOT(ISERROR(SEARCH("Feuer",H9)))</formula>
    </cfRule>
  </conditionalFormatting>
  <conditionalFormatting sqref="B35:B37">
    <cfRule type="containsText" dxfId="139" priority="67" operator="containsText" text="Licht">
      <formula>NOT(ISERROR(SEARCH("Licht",B35)))</formula>
    </cfRule>
  </conditionalFormatting>
  <conditionalFormatting sqref="B35:B37">
    <cfRule type="containsText" dxfId="137" priority="70" operator="containsText" text="Wind">
      <formula>NOT(ISERROR(SEARCH("Wind",B35)))</formula>
    </cfRule>
  </conditionalFormatting>
  <conditionalFormatting sqref="B35:B37">
    <cfRule type="containsText" dxfId="135" priority="68" operator="containsText" text="Wasser">
      <formula>NOT(ISERROR(SEARCH("Wasser",B35)))</formula>
    </cfRule>
  </conditionalFormatting>
  <conditionalFormatting sqref="B35:B37">
    <cfRule type="containsText" dxfId="133" priority="69" operator="containsText" text="Feuer">
      <formula>NOT(ISERROR(SEARCH("Feuer",B35)))</formula>
    </cfRule>
  </conditionalFormatting>
  <conditionalFormatting sqref="H45">
    <cfRule type="expression" dxfId="131" priority="66">
      <formula>$G$45&gt;0</formula>
    </cfRule>
  </conditionalFormatting>
  <conditionalFormatting sqref="H46">
    <cfRule type="expression" dxfId="129" priority="65">
      <formula>$G$46&gt;0</formula>
    </cfRule>
  </conditionalFormatting>
  <conditionalFormatting sqref="H47">
    <cfRule type="expression" dxfId="127" priority="64">
      <formula>$G$47&gt;0</formula>
    </cfRule>
  </conditionalFormatting>
  <conditionalFormatting sqref="H48">
    <cfRule type="expression" dxfId="125" priority="63">
      <formula>$G$48&gt;0</formula>
    </cfRule>
  </conditionalFormatting>
  <conditionalFormatting sqref="H49">
    <cfRule type="expression" dxfId="123" priority="62">
      <formula>$G$49&gt;0</formula>
    </cfRule>
  </conditionalFormatting>
  <conditionalFormatting sqref="H50">
    <cfRule type="expression" dxfId="121" priority="61">
      <formula>$G$50&gt;0</formula>
    </cfRule>
  </conditionalFormatting>
  <conditionalFormatting sqref="H55">
    <cfRule type="expression" dxfId="119" priority="60">
      <formula>$G$55&gt;0</formula>
    </cfRule>
  </conditionalFormatting>
  <conditionalFormatting sqref="F47">
    <cfRule type="expression" dxfId="117" priority="58">
      <formula>$E$47&gt;0</formula>
    </cfRule>
  </conditionalFormatting>
  <conditionalFormatting sqref="F48">
    <cfRule type="expression" dxfId="115" priority="57">
      <formula>$E$48</formula>
    </cfRule>
  </conditionalFormatting>
  <conditionalFormatting sqref="F49">
    <cfRule type="expression" dxfId="113" priority="56">
      <formula>$E$49</formula>
    </cfRule>
  </conditionalFormatting>
  <conditionalFormatting sqref="F50">
    <cfRule type="expression" dxfId="111" priority="55">
      <formula>$E$50&gt;0</formula>
    </cfRule>
  </conditionalFormatting>
  <conditionalFormatting sqref="J46">
    <cfRule type="expression" dxfId="109" priority="54">
      <formula>$I$46&gt;0</formula>
    </cfRule>
  </conditionalFormatting>
  <conditionalFormatting sqref="J47">
    <cfRule type="expression" dxfId="107" priority="53">
      <formula>$I$47&gt;0</formula>
    </cfRule>
  </conditionalFormatting>
  <conditionalFormatting sqref="J48">
    <cfRule type="expression" dxfId="105" priority="52">
      <formula>$I$48&gt;0</formula>
    </cfRule>
  </conditionalFormatting>
  <conditionalFormatting sqref="J49">
    <cfRule type="expression" dxfId="103" priority="51">
      <formula>$I$49&gt;0</formula>
    </cfRule>
  </conditionalFormatting>
  <conditionalFormatting sqref="J50">
    <cfRule type="expression" dxfId="101" priority="50">
      <formula>$I$50&gt;0</formula>
    </cfRule>
  </conditionalFormatting>
  <conditionalFormatting sqref="L46">
    <cfRule type="expression" dxfId="99" priority="49">
      <formula>$K$46&gt;0</formula>
    </cfRule>
  </conditionalFormatting>
  <conditionalFormatting sqref="L47">
    <cfRule type="expression" dxfId="97" priority="48">
      <formula>$K$47&gt;0</formula>
    </cfRule>
  </conditionalFormatting>
  <conditionalFormatting sqref="L48">
    <cfRule type="expression" dxfId="95" priority="47">
      <formula>$K$48&gt;0</formula>
    </cfRule>
  </conditionalFormatting>
  <conditionalFormatting sqref="L49">
    <cfRule type="expression" dxfId="93" priority="46">
      <formula>$K$49&gt;0</formula>
    </cfRule>
  </conditionalFormatting>
  <conditionalFormatting sqref="L50">
    <cfRule type="expression" dxfId="91" priority="45">
      <formula>$K$50&gt;0</formula>
    </cfRule>
  </conditionalFormatting>
  <conditionalFormatting sqref="B72">
    <cfRule type="cellIs" dxfId="89" priority="44" operator="greaterThan">
      <formula>0</formula>
    </cfRule>
  </conditionalFormatting>
  <conditionalFormatting sqref="B71">
    <cfRule type="cellIs" dxfId="87" priority="43" operator="greaterThan">
      <formula>0</formula>
    </cfRule>
  </conditionalFormatting>
  <conditionalFormatting sqref="B81">
    <cfRule type="cellIs" dxfId="85" priority="42" operator="greaterThan">
      <formula>0</formula>
    </cfRule>
  </conditionalFormatting>
  <conditionalFormatting sqref="B80">
    <cfRule type="cellIs" dxfId="83" priority="41" operator="greaterThan">
      <formula>0</formula>
    </cfRule>
  </conditionalFormatting>
  <conditionalFormatting sqref="B79">
    <cfRule type="cellIs" dxfId="81" priority="40" operator="greaterThan">
      <formula>0</formula>
    </cfRule>
  </conditionalFormatting>
  <conditionalFormatting sqref="O27">
    <cfRule type="cellIs" dxfId="79" priority="39" operator="equal">
      <formula>#DIV/0!</formula>
    </cfRule>
  </conditionalFormatting>
  <conditionalFormatting sqref="H58">
    <cfRule type="expression" dxfId="77" priority="38">
      <formula>$G$58&gt;0</formula>
    </cfRule>
  </conditionalFormatting>
  <conditionalFormatting sqref="F46">
    <cfRule type="expression" dxfId="75" priority="37">
      <formula>$E$46&gt;0</formula>
    </cfRule>
  </conditionalFormatting>
  <conditionalFormatting sqref="F45">
    <cfRule type="expression" dxfId="73" priority="36">
      <formula>$E$45&gt;0</formula>
    </cfRule>
  </conditionalFormatting>
  <conditionalFormatting sqref="F43">
    <cfRule type="expression" dxfId="71" priority="35">
      <formula>$E$43&gt;0</formula>
    </cfRule>
  </conditionalFormatting>
  <conditionalFormatting sqref="F44">
    <cfRule type="expression" dxfId="69" priority="34">
      <formula>$E$44&gt;0</formula>
    </cfRule>
  </conditionalFormatting>
  <conditionalFormatting sqref="F38">
    <cfRule type="expression" dxfId="67" priority="33">
      <formula>$E$38&gt;0</formula>
    </cfRule>
  </conditionalFormatting>
  <conditionalFormatting sqref="F40">
    <cfRule type="expression" dxfId="65" priority="32">
      <formula>$E$40&gt;0</formula>
    </cfRule>
  </conditionalFormatting>
  <conditionalFormatting sqref="F51">
    <cfRule type="expression" dxfId="63" priority="31">
      <formula>$E$51&gt;0</formula>
    </cfRule>
  </conditionalFormatting>
  <conditionalFormatting sqref="F52">
    <cfRule type="expression" dxfId="61" priority="30">
      <formula>$E$52&gt;0</formula>
    </cfRule>
  </conditionalFormatting>
  <conditionalFormatting sqref="F53">
    <cfRule type="expression" dxfId="59" priority="29">
      <formula>$E$53&gt;0</formula>
    </cfRule>
  </conditionalFormatting>
  <conditionalFormatting sqref="F54">
    <cfRule type="expression" dxfId="57" priority="28">
      <formula>$E$54&gt;0</formula>
    </cfRule>
  </conditionalFormatting>
  <conditionalFormatting sqref="F55">
    <cfRule type="expression" dxfId="55" priority="27">
      <formula>$E$55&gt;0</formula>
    </cfRule>
  </conditionalFormatting>
  <conditionalFormatting sqref="F56">
    <cfRule type="expression" dxfId="53" priority="26">
      <formula>$E$56&gt;0</formula>
    </cfRule>
  </conditionalFormatting>
  <conditionalFormatting sqref="F57">
    <cfRule type="expression" dxfId="51" priority="25">
      <formula>$E$57&gt;0</formula>
    </cfRule>
  </conditionalFormatting>
  <conditionalFormatting sqref="F58">
    <cfRule type="expression" dxfId="49" priority="24">
      <formula>$E$58&gt;0</formula>
    </cfRule>
  </conditionalFormatting>
  <conditionalFormatting sqref="H51">
    <cfRule type="expression" dxfId="47" priority="23">
      <formula>$G$51&gt;0</formula>
    </cfRule>
  </conditionalFormatting>
  <conditionalFormatting sqref="H52">
    <cfRule type="expression" dxfId="45" priority="22">
      <formula>$G$52&gt;0</formula>
    </cfRule>
  </conditionalFormatting>
  <conditionalFormatting sqref="H53">
    <cfRule type="expression" dxfId="43" priority="21">
      <formula>$G$53&gt;0</formula>
    </cfRule>
  </conditionalFormatting>
  <conditionalFormatting sqref="H54">
    <cfRule type="expression" dxfId="41" priority="20">
      <formula>$G$54&gt;0</formula>
    </cfRule>
  </conditionalFormatting>
  <conditionalFormatting sqref="H56">
    <cfRule type="expression" dxfId="39" priority="59">
      <formula>$G$56&gt;0</formula>
    </cfRule>
  </conditionalFormatting>
  <conditionalFormatting sqref="H57">
    <cfRule type="expression" dxfId="37" priority="19">
      <formula>$G$57&gt;0</formula>
    </cfRule>
  </conditionalFormatting>
  <conditionalFormatting sqref="J40">
    <cfRule type="expression" dxfId="35" priority="18">
      <formula>$I$40&gt;0</formula>
    </cfRule>
  </conditionalFormatting>
  <conditionalFormatting sqref="J51">
    <cfRule type="expression" dxfId="33" priority="17">
      <formula>$I$51&gt;0</formula>
    </cfRule>
  </conditionalFormatting>
  <conditionalFormatting sqref="J52">
    <cfRule type="expression" dxfId="31" priority="16">
      <formula>$I$52&gt;0</formula>
    </cfRule>
  </conditionalFormatting>
  <conditionalFormatting sqref="J53">
    <cfRule type="expression" dxfId="29" priority="15">
      <formula>$I$53&gt;0</formula>
    </cfRule>
  </conditionalFormatting>
  <conditionalFormatting sqref="J54">
    <cfRule type="expression" dxfId="27" priority="14">
      <formula>$I$54&gt;0</formula>
    </cfRule>
  </conditionalFormatting>
  <conditionalFormatting sqref="J55">
    <cfRule type="expression" dxfId="25" priority="13">
      <formula>$I$55&gt;0</formula>
    </cfRule>
  </conditionalFormatting>
  <conditionalFormatting sqref="J56">
    <cfRule type="expression" dxfId="23" priority="12">
      <formula>$I$56&gt;0</formula>
    </cfRule>
  </conditionalFormatting>
  <conditionalFormatting sqref="J57">
    <cfRule type="expression" dxfId="21" priority="11">
      <formula>$I$57&gt;0</formula>
    </cfRule>
  </conditionalFormatting>
  <conditionalFormatting sqref="J58">
    <cfRule type="expression" dxfId="19" priority="10">
      <formula>$I$58&gt;0</formula>
    </cfRule>
  </conditionalFormatting>
  <conditionalFormatting sqref="L56">
    <cfRule type="expression" dxfId="17" priority="9">
      <formula>$K$56&gt;0</formula>
    </cfRule>
  </conditionalFormatting>
  <conditionalFormatting sqref="L57">
    <cfRule type="expression" dxfId="15" priority="8">
      <formula>$K$57&gt;0</formula>
    </cfRule>
  </conditionalFormatting>
  <conditionalFormatting sqref="L58">
    <cfRule type="expression" dxfId="13" priority="7">
      <formula>$K$58&gt;0</formula>
    </cfRule>
  </conditionalFormatting>
  <conditionalFormatting sqref="L55">
    <cfRule type="expression" dxfId="11" priority="6">
      <formula>$K$55&gt;0</formula>
    </cfRule>
  </conditionalFormatting>
  <conditionalFormatting sqref="L54">
    <cfRule type="expression" dxfId="9" priority="5">
      <formula>$K$54&gt;0</formula>
    </cfRule>
  </conditionalFormatting>
  <conditionalFormatting sqref="L53">
    <cfRule type="expression" dxfId="7" priority="4">
      <formula>$K$53&gt;0</formula>
    </cfRule>
  </conditionalFormatting>
  <conditionalFormatting sqref="L52">
    <cfRule type="expression" dxfId="5" priority="3">
      <formula>$K$52&gt;0</formula>
    </cfRule>
  </conditionalFormatting>
  <conditionalFormatting sqref="L51">
    <cfRule type="expression" dxfId="3" priority="2">
      <formula>$K$51&gt;0</formula>
    </cfRule>
  </conditionalFormatting>
  <conditionalFormatting sqref="L40">
    <cfRule type="expression" dxfId="1" priority="1">
      <formula>$K$40&gt;0</formula>
    </cfRule>
  </conditionalFormatting>
  <dataValidations count="3">
    <dataValidation type="list" allowBlank="1" showInputMessage="1" showErrorMessage="1" sqref="B76">
      <formula1>$B$229:$D$229</formula1>
    </dataValidation>
    <dataValidation showInputMessage="1" showErrorMessage="1" sqref="C6"/>
    <dataValidation allowBlank="1" showInputMessage="1" showErrorMessage="1" sqref="G61:G62 E16:E18 E20:E22 E13:E14"/>
  </dataValidations>
  <pageMargins left="0.7" right="0.7" top="0.78740157499999996" bottom="0.78740157499999996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>
          <x14:formula1>
            <xm:f>IF(B60=[1]Daten!#REF!,[1]Daten!#REF!,IF(B60=[1]Daten!#REF!,[1]Daten!#REF!,IF(B60=[1]Daten!#REF!,[1]Daten!#REF!,IF(B60=[1]Daten!#REF!,[1]Daten!#REF!))))</xm:f>
          </x14:formula1>
          <xm:sqref>B61</xm:sqref>
        </x14:dataValidation>
        <x14:dataValidation type="list" allowBlank="1" showInputMessage="1" showErrorMessage="1">
          <x14:formula1>
            <xm:f>IF(B69=[1]Daten!#REF!,[1]Daten!#REF!,IF(B69=[1]Daten!#REF!,[1]Daten!#REF!,IF(B69=[1]Daten!#REF!,[1]Daten!#REF!)))</xm:f>
          </x14:formula1>
          <xm:sqref>B70</xm:sqref>
        </x14:dataValidation>
        <x14:dataValidation type="list" allowBlank="1" showInputMessage="1" showErrorMessage="1">
          <x14:formula1>
            <xm:f>IF(B76=[1]Daten!#REF!,[1]Daten!#REF!,IF(B76=[1]Daten!#REF!,[1]Daten!#REF!,IF(B76=[1]Daten!#REF!,[1]Daten!#REF!)))</xm:f>
          </x14:formula1>
          <xm:sqref>B77</xm:sqref>
        </x14:dataValidation>
        <x14:dataValidation type="list" allowBlank="1" showInputMessage="1" showErrorMessage="1">
          <x14:formula1>
            <xm:f>[1]Daten!#REF!</xm:f>
          </x14:formula1>
          <xm:sqref>O26</xm:sqref>
        </x14:dataValidation>
        <x14:dataValidation type="list" showInputMessage="1" showErrorMessage="1">
          <x14:formula1>
            <xm:f>[1]Daten!#REF!</xm:f>
          </x14:formula1>
          <xm:sqref>B24</xm:sqref>
        </x14:dataValidation>
        <x14:dataValidation type="list" showInputMessage="1" showErrorMessage="1">
          <x14:formula1>
            <xm:f>[1]Daten!#REF!</xm:f>
          </x14:formula1>
          <xm:sqref>B33</xm:sqref>
        </x14:dataValidation>
        <x14:dataValidation type="list" showInputMessage="1" showErrorMessage="1">
          <x14:formula1>
            <xm:f>[1]Daten!#REF!</xm:f>
          </x14:formula1>
          <xm:sqref>B42</xm:sqref>
        </x14:dataValidation>
        <x14:dataValidation type="list" allowBlank="1" showInputMessage="1" showErrorMessage="1">
          <x14:formula1>
            <xm:f>[1]Daten!#REF!</xm:f>
          </x14:formula1>
          <xm:sqref>F7</xm:sqref>
        </x14:dataValidation>
        <x14:dataValidation type="list" allowBlank="1" showInputMessage="1" showErrorMessage="1">
          <x14:formula1>
            <xm:f>[1]Daten!#REF!</xm:f>
          </x14:formula1>
          <xm:sqref>F3</xm:sqref>
        </x14:dataValidation>
        <x14:dataValidation type="list" allowBlank="1" showInputMessage="1" showErrorMessage="1">
          <x14:formula1>
            <xm:f>[1]Daten!#REF!</xm:f>
          </x14:formula1>
          <xm:sqref>F5</xm:sqref>
        </x14:dataValidation>
        <x14:dataValidation type="list" allowBlank="1" showInputMessage="1" showErrorMessage="1">
          <x14:formula1>
            <xm:f>[1]Daten!#REF!</xm:f>
          </x14:formula1>
          <xm:sqref>B60</xm:sqref>
        </x14:dataValidation>
        <x14:dataValidation type="list" showInputMessage="1" showErrorMessage="1">
          <x14:formula1>
            <xm:f>[1]Daten!#REF!</xm:f>
          </x14:formula1>
          <xm:sqref>F12:F14</xm:sqref>
        </x14:dataValidation>
        <x14:dataValidation type="list" showInputMessage="1" showErrorMessage="1">
          <x14:formula1>
            <xm:f>[1]Daten!#REF!</xm:f>
          </x14:formula1>
          <xm:sqref>F16:F18</xm:sqref>
        </x14:dataValidation>
        <x14:dataValidation type="list" showInputMessage="1" showErrorMessage="1">
          <x14:formula1>
            <xm:f>[1]Daten!#REF!</xm:f>
          </x14:formula1>
          <xm:sqref>F20:F22</xm:sqref>
        </x14:dataValidation>
        <x14:dataValidation type="list" showInputMessage="1" showErrorMessage="1">
          <x14:formula1>
            <xm:f>[1]Daten!#REF!</xm:f>
          </x14:formula1>
          <xm:sqref>B6</xm:sqref>
        </x14:dataValidation>
        <x14:dataValidation type="list" showInputMessage="1" showErrorMessage="1">
          <x14:formula1>
            <xm:f>[1]Daten!#REF!</xm:f>
          </x14:formula1>
          <xm:sqref>B15</xm:sqref>
        </x14:dataValidation>
        <x14:dataValidation type="list" allowBlank="1" showInputMessage="1" showErrorMessage="1">
          <x14:formula1>
            <xm:f>[1]Daten!#REF!</xm:f>
          </x14:formula1>
          <xm:sqref>F9</xm:sqref>
        </x14:dataValidation>
        <x14:dataValidation type="list" allowBlank="1" showInputMessage="1" showErrorMessage="1">
          <x14:formula1>
            <xm:f>[1]Daten!#REF!</xm:f>
          </x14:formula1>
          <xm:sqref>B69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45"/>
  <sheetViews>
    <sheetView topLeftCell="A113" zoomScale="60" zoomScaleNormal="60" workbookViewId="0">
      <selection activeCell="A113" sqref="A1:XFD1048576"/>
    </sheetView>
  </sheetViews>
  <sheetFormatPr baseColWidth="10" defaultRowHeight="15" x14ac:dyDescent="0.25"/>
  <cols>
    <col min="1" max="1" width="22.140625" customWidth="1"/>
    <col min="2" max="2" width="32.28515625" customWidth="1"/>
    <col min="3" max="3" width="32.5703125" customWidth="1"/>
    <col min="4" max="6" width="32.28515625" customWidth="1"/>
    <col min="7" max="7" width="26.85546875" customWidth="1"/>
    <col min="8" max="9" width="24.42578125" customWidth="1"/>
    <col min="10" max="10" width="26.140625" bestFit="1" customWidth="1"/>
    <col min="11" max="15" width="24.85546875" bestFit="1" customWidth="1"/>
    <col min="16" max="16" width="28.7109375" customWidth="1"/>
    <col min="17" max="18" width="33.7109375" bestFit="1" customWidth="1"/>
    <col min="19" max="19" width="35.42578125" bestFit="1" customWidth="1"/>
    <col min="20" max="20" width="32.28515625" bestFit="1" customWidth="1"/>
    <col min="21" max="21" width="32.28515625" customWidth="1"/>
    <col min="22" max="23" width="30.140625" bestFit="1" customWidth="1"/>
    <col min="24" max="25" width="31.5703125" bestFit="1" customWidth="1"/>
    <col min="26" max="27" width="29.42578125" bestFit="1" customWidth="1"/>
    <col min="28" max="29" width="24.7109375" bestFit="1" customWidth="1"/>
    <col min="30" max="30" width="23" bestFit="1" customWidth="1"/>
    <col min="31" max="31" width="22" bestFit="1" customWidth="1"/>
    <col min="32" max="32" width="24.7109375" bestFit="1" customWidth="1"/>
    <col min="33" max="33" width="22" bestFit="1" customWidth="1"/>
    <col min="34" max="34" width="29.85546875" bestFit="1" customWidth="1"/>
    <col min="35" max="35" width="33.7109375" bestFit="1" customWidth="1"/>
    <col min="36" max="36" width="34" bestFit="1" customWidth="1"/>
    <col min="37" max="37" width="35.5703125" bestFit="1" customWidth="1"/>
    <col min="38" max="38" width="31.28515625" bestFit="1" customWidth="1"/>
    <col min="39" max="40" width="32.28515625" bestFit="1" customWidth="1"/>
    <col min="41" max="41" width="30.42578125" bestFit="1" customWidth="1"/>
    <col min="42" max="42" width="27.5703125" bestFit="1" customWidth="1"/>
    <col min="43" max="43" width="31.28515625" bestFit="1" customWidth="1"/>
    <col min="44" max="44" width="29.7109375" bestFit="1" customWidth="1"/>
    <col min="45" max="45" width="26.5703125" customWidth="1"/>
    <col min="46" max="46" width="23.42578125" bestFit="1" customWidth="1"/>
    <col min="47" max="47" width="24.85546875" bestFit="1" customWidth="1"/>
    <col min="48" max="48" width="23.28515625" bestFit="1" customWidth="1"/>
    <col min="49" max="50" width="22" bestFit="1" customWidth="1"/>
    <col min="51" max="51" width="23.28515625" bestFit="1" customWidth="1"/>
    <col min="52" max="52" width="32.7109375" bestFit="1" customWidth="1"/>
    <col min="53" max="53" width="34.140625" bestFit="1" customWidth="1"/>
    <col min="54" max="55" width="34.140625" customWidth="1"/>
    <col min="56" max="56" width="32.7109375" customWidth="1"/>
    <col min="57" max="58" width="23.42578125" bestFit="1" customWidth="1"/>
    <col min="59" max="59" width="20.42578125" bestFit="1" customWidth="1"/>
    <col min="60" max="60" width="25.140625" bestFit="1" customWidth="1"/>
    <col min="61" max="61" width="23.28515625" customWidth="1"/>
  </cols>
  <sheetData>
    <row r="1" spans="1:12" x14ac:dyDescent="0.25">
      <c r="B1" t="s">
        <v>46</v>
      </c>
      <c r="C1" t="s">
        <v>47</v>
      </c>
      <c r="D1" t="s">
        <v>46</v>
      </c>
      <c r="E1" t="s">
        <v>48</v>
      </c>
      <c r="F1" t="s">
        <v>46</v>
      </c>
      <c r="G1" t="s">
        <v>49</v>
      </c>
      <c r="H1" t="s">
        <v>46</v>
      </c>
      <c r="I1" t="s">
        <v>50</v>
      </c>
      <c r="J1" t="s">
        <v>315</v>
      </c>
      <c r="L1">
        <v>1</v>
      </c>
    </row>
    <row r="2" spans="1:12" x14ac:dyDescent="0.25">
      <c r="A2" t="s">
        <v>18</v>
      </c>
      <c r="B2">
        <v>12</v>
      </c>
      <c r="C2" t="s">
        <v>51</v>
      </c>
      <c r="J2" s="81">
        <v>8.3333333333333329E-2</v>
      </c>
      <c r="L2">
        <v>2</v>
      </c>
    </row>
    <row r="3" spans="1:12" x14ac:dyDescent="0.25">
      <c r="A3" t="s">
        <v>34</v>
      </c>
      <c r="B3">
        <v>58</v>
      </c>
      <c r="C3" t="s">
        <v>52</v>
      </c>
      <c r="D3">
        <v>42</v>
      </c>
      <c r="E3" t="s">
        <v>53</v>
      </c>
      <c r="F3">
        <v>30</v>
      </c>
      <c r="G3" t="s">
        <v>54</v>
      </c>
      <c r="J3" s="81">
        <v>0.125</v>
      </c>
      <c r="L3">
        <v>3</v>
      </c>
    </row>
    <row r="4" spans="1:12" x14ac:dyDescent="0.25">
      <c r="A4" t="s">
        <v>35</v>
      </c>
      <c r="B4">
        <v>68</v>
      </c>
      <c r="C4" t="s">
        <v>55</v>
      </c>
      <c r="D4">
        <v>62</v>
      </c>
      <c r="E4" t="s">
        <v>56</v>
      </c>
      <c r="F4">
        <v>52</v>
      </c>
      <c r="G4" t="s">
        <v>57</v>
      </c>
      <c r="H4">
        <v>2</v>
      </c>
      <c r="I4" t="s">
        <v>58</v>
      </c>
      <c r="J4" s="81">
        <v>0.16666666666666699</v>
      </c>
      <c r="L4">
        <v>4</v>
      </c>
    </row>
    <row r="5" spans="1:12" x14ac:dyDescent="0.25">
      <c r="A5" t="s">
        <v>36</v>
      </c>
      <c r="B5">
        <v>150</v>
      </c>
      <c r="C5" t="s">
        <v>51</v>
      </c>
      <c r="D5">
        <v>90</v>
      </c>
      <c r="E5" t="s">
        <v>59</v>
      </c>
      <c r="F5">
        <v>120</v>
      </c>
      <c r="G5" t="s">
        <v>60</v>
      </c>
      <c r="H5">
        <v>3</v>
      </c>
      <c r="I5" t="s">
        <v>61</v>
      </c>
      <c r="J5" s="81">
        <v>0.20833333333333401</v>
      </c>
      <c r="L5">
        <v>5</v>
      </c>
    </row>
    <row r="6" spans="1:12" x14ac:dyDescent="0.25">
      <c r="A6" t="s">
        <v>330</v>
      </c>
      <c r="B6">
        <v>170</v>
      </c>
      <c r="C6" t="s">
        <v>136</v>
      </c>
      <c r="D6">
        <v>111</v>
      </c>
      <c r="E6" t="s">
        <v>133</v>
      </c>
      <c r="F6">
        <v>132</v>
      </c>
      <c r="G6" t="s">
        <v>54</v>
      </c>
      <c r="H6">
        <v>2</v>
      </c>
      <c r="I6" t="s">
        <v>84</v>
      </c>
      <c r="J6" s="81">
        <v>0.250000000000001</v>
      </c>
      <c r="L6">
        <v>6</v>
      </c>
    </row>
    <row r="7" spans="1:12" x14ac:dyDescent="0.25">
      <c r="A7" t="s">
        <v>333</v>
      </c>
      <c r="B7">
        <v>180</v>
      </c>
      <c r="C7" t="s">
        <v>366</v>
      </c>
      <c r="D7">
        <v>127</v>
      </c>
      <c r="E7" t="s">
        <v>362</v>
      </c>
      <c r="F7">
        <v>145</v>
      </c>
      <c r="G7" t="s">
        <v>114</v>
      </c>
      <c r="H7">
        <v>3</v>
      </c>
      <c r="I7" t="s">
        <v>58</v>
      </c>
      <c r="J7" s="81">
        <v>0.29166666666666802</v>
      </c>
      <c r="L7">
        <v>7</v>
      </c>
    </row>
    <row r="8" spans="1:12" x14ac:dyDescent="0.25">
      <c r="A8" t="s">
        <v>19</v>
      </c>
      <c r="B8">
        <v>5</v>
      </c>
      <c r="C8" t="s">
        <v>63</v>
      </c>
      <c r="D8">
        <v>8</v>
      </c>
      <c r="E8" t="s">
        <v>64</v>
      </c>
      <c r="J8" s="81">
        <v>8.3333333333333329E-2</v>
      </c>
      <c r="L8">
        <v>8</v>
      </c>
    </row>
    <row r="9" spans="1:12" x14ac:dyDescent="0.25">
      <c r="A9" t="s">
        <v>37</v>
      </c>
      <c r="B9">
        <v>45</v>
      </c>
      <c r="C9" t="s">
        <v>64</v>
      </c>
      <c r="D9">
        <v>35</v>
      </c>
      <c r="E9" t="s">
        <v>65</v>
      </c>
      <c r="F9">
        <v>30</v>
      </c>
      <c r="G9" t="s">
        <v>66</v>
      </c>
      <c r="J9" s="81">
        <v>0.125</v>
      </c>
      <c r="L9">
        <v>9</v>
      </c>
    </row>
    <row r="10" spans="1:12" x14ac:dyDescent="0.25">
      <c r="A10" t="s">
        <v>38</v>
      </c>
      <c r="B10">
        <v>54</v>
      </c>
      <c r="C10" t="s">
        <v>66</v>
      </c>
      <c r="D10">
        <v>46</v>
      </c>
      <c r="E10" t="s">
        <v>67</v>
      </c>
      <c r="F10">
        <v>42</v>
      </c>
      <c r="G10" t="s">
        <v>68</v>
      </c>
      <c r="H10">
        <v>2</v>
      </c>
      <c r="I10" t="s">
        <v>58</v>
      </c>
      <c r="J10" s="81">
        <v>0.16666666666666699</v>
      </c>
      <c r="L10">
        <v>10</v>
      </c>
    </row>
    <row r="11" spans="1:12" x14ac:dyDescent="0.25">
      <c r="A11" t="s">
        <v>39</v>
      </c>
      <c r="B11">
        <v>110</v>
      </c>
      <c r="C11" t="s">
        <v>65</v>
      </c>
      <c r="D11">
        <v>90</v>
      </c>
      <c r="E11" t="s">
        <v>68</v>
      </c>
      <c r="F11">
        <v>120</v>
      </c>
      <c r="G11" t="s">
        <v>69</v>
      </c>
      <c r="H11">
        <v>3</v>
      </c>
      <c r="I11" t="s">
        <v>58</v>
      </c>
      <c r="J11" s="81">
        <v>0.20833333333333401</v>
      </c>
      <c r="L11">
        <v>11</v>
      </c>
    </row>
    <row r="12" spans="1:12" x14ac:dyDescent="0.25">
      <c r="A12" t="s">
        <v>336</v>
      </c>
      <c r="B12">
        <v>124</v>
      </c>
      <c r="C12" t="s">
        <v>139</v>
      </c>
      <c r="D12">
        <v>112</v>
      </c>
      <c r="E12" t="s">
        <v>129</v>
      </c>
      <c r="F12">
        <v>134</v>
      </c>
      <c r="G12" t="s">
        <v>137</v>
      </c>
      <c r="H12">
        <v>2</v>
      </c>
      <c r="I12" t="s">
        <v>58</v>
      </c>
      <c r="J12" s="81">
        <v>0.250000000000001</v>
      </c>
      <c r="L12">
        <v>12</v>
      </c>
    </row>
    <row r="13" spans="1:12" x14ac:dyDescent="0.25">
      <c r="A13" t="s">
        <v>339</v>
      </c>
      <c r="B13">
        <v>135</v>
      </c>
      <c r="C13" t="s">
        <v>435</v>
      </c>
      <c r="D13">
        <v>120</v>
      </c>
      <c r="E13" t="s">
        <v>439</v>
      </c>
      <c r="F13">
        <v>152</v>
      </c>
      <c r="G13" t="s">
        <v>371</v>
      </c>
      <c r="H13">
        <v>3</v>
      </c>
      <c r="I13" t="s">
        <v>58</v>
      </c>
      <c r="J13" s="81">
        <v>0.29166666666666802</v>
      </c>
      <c r="L13">
        <v>13</v>
      </c>
    </row>
    <row r="14" spans="1:12" x14ac:dyDescent="0.25">
      <c r="A14" t="s">
        <v>20</v>
      </c>
      <c r="B14">
        <v>19</v>
      </c>
      <c r="C14" t="s">
        <v>70</v>
      </c>
      <c r="D14">
        <v>11</v>
      </c>
      <c r="E14" t="s">
        <v>71</v>
      </c>
      <c r="J14" s="81">
        <v>8.3333333333333329E-2</v>
      </c>
      <c r="L14">
        <v>14</v>
      </c>
    </row>
    <row r="15" spans="1:12" x14ac:dyDescent="0.25">
      <c r="A15" t="s">
        <v>40</v>
      </c>
      <c r="B15">
        <v>25</v>
      </c>
      <c r="C15" t="s">
        <v>72</v>
      </c>
      <c r="D15">
        <v>18</v>
      </c>
      <c r="E15" t="s">
        <v>71</v>
      </c>
      <c r="F15">
        <v>10</v>
      </c>
      <c r="G15" t="s">
        <v>73</v>
      </c>
      <c r="H15">
        <v>10</v>
      </c>
      <c r="I15" t="s">
        <v>74</v>
      </c>
      <c r="J15" s="81">
        <v>0.125</v>
      </c>
      <c r="L15">
        <v>15</v>
      </c>
    </row>
    <row r="16" spans="1:12" x14ac:dyDescent="0.25">
      <c r="A16" t="s">
        <v>41</v>
      </c>
      <c r="B16">
        <v>54</v>
      </c>
      <c r="C16" t="s">
        <v>72</v>
      </c>
      <c r="D16">
        <v>42</v>
      </c>
      <c r="E16" t="s">
        <v>59</v>
      </c>
      <c r="F16">
        <v>42</v>
      </c>
      <c r="G16" t="s">
        <v>75</v>
      </c>
      <c r="H16">
        <v>1</v>
      </c>
      <c r="I16" t="s">
        <v>61</v>
      </c>
      <c r="J16" s="81">
        <v>0.16666666666666699</v>
      </c>
      <c r="L16">
        <v>16</v>
      </c>
    </row>
    <row r="17" spans="1:12" x14ac:dyDescent="0.25">
      <c r="A17" t="s">
        <v>42</v>
      </c>
      <c r="B17">
        <v>88</v>
      </c>
      <c r="C17" t="s">
        <v>76</v>
      </c>
      <c r="D17">
        <v>52</v>
      </c>
      <c r="E17" t="s">
        <v>77</v>
      </c>
      <c r="F17">
        <v>62</v>
      </c>
      <c r="G17" t="s">
        <v>78</v>
      </c>
      <c r="H17">
        <v>2</v>
      </c>
      <c r="I17" t="s">
        <v>61</v>
      </c>
      <c r="J17" s="81">
        <v>0.20833333333333401</v>
      </c>
      <c r="L17">
        <v>17</v>
      </c>
    </row>
    <row r="18" spans="1:12" x14ac:dyDescent="0.25">
      <c r="A18" t="s">
        <v>342</v>
      </c>
      <c r="B18">
        <v>95</v>
      </c>
      <c r="C18" t="s">
        <v>360</v>
      </c>
      <c r="D18">
        <v>70</v>
      </c>
      <c r="E18" t="s">
        <v>376</v>
      </c>
      <c r="F18">
        <v>80</v>
      </c>
      <c r="G18" t="s">
        <v>130</v>
      </c>
      <c r="H18">
        <v>2</v>
      </c>
      <c r="I18" t="s">
        <v>61</v>
      </c>
      <c r="J18" s="81">
        <v>0.250000000000001</v>
      </c>
      <c r="L18">
        <v>18</v>
      </c>
    </row>
    <row r="19" spans="1:12" x14ac:dyDescent="0.25">
      <c r="A19" t="s">
        <v>345</v>
      </c>
      <c r="B19">
        <v>109</v>
      </c>
      <c r="C19" t="s">
        <v>372</v>
      </c>
      <c r="D19">
        <v>87</v>
      </c>
      <c r="E19" t="s">
        <v>393</v>
      </c>
      <c r="F19">
        <v>96</v>
      </c>
      <c r="G19" t="s">
        <v>364</v>
      </c>
      <c r="H19">
        <v>3</v>
      </c>
      <c r="I19" t="s">
        <v>61</v>
      </c>
      <c r="J19" s="81">
        <v>0.29166666666666802</v>
      </c>
      <c r="L19">
        <v>19</v>
      </c>
    </row>
    <row r="20" spans="1:12" x14ac:dyDescent="0.25">
      <c r="A20" t="s">
        <v>21</v>
      </c>
      <c r="B20">
        <v>8</v>
      </c>
      <c r="C20" t="s">
        <v>79</v>
      </c>
      <c r="J20" s="81">
        <v>8.3333333333333329E-2</v>
      </c>
      <c r="L20">
        <v>20</v>
      </c>
    </row>
    <row r="21" spans="1:12" x14ac:dyDescent="0.25">
      <c r="A21" t="s">
        <v>43</v>
      </c>
      <c r="B21">
        <v>31</v>
      </c>
      <c r="C21" t="s">
        <v>80</v>
      </c>
      <c r="D21">
        <v>15</v>
      </c>
      <c r="E21" t="s">
        <v>81</v>
      </c>
      <c r="F21">
        <v>37</v>
      </c>
      <c r="G21" t="s">
        <v>82</v>
      </c>
      <c r="J21" s="81">
        <v>0.125</v>
      </c>
      <c r="L21">
        <v>21</v>
      </c>
    </row>
    <row r="22" spans="1:12" x14ac:dyDescent="0.25">
      <c r="A22" t="s">
        <v>44</v>
      </c>
      <c r="B22">
        <v>57</v>
      </c>
      <c r="C22" t="s">
        <v>79</v>
      </c>
      <c r="D22">
        <v>51</v>
      </c>
      <c r="E22" t="s">
        <v>82</v>
      </c>
      <c r="F22">
        <v>46</v>
      </c>
      <c r="G22" t="s">
        <v>83</v>
      </c>
      <c r="H22">
        <v>2</v>
      </c>
      <c r="I22" t="s">
        <v>84</v>
      </c>
      <c r="J22" s="81">
        <v>0.16666666666666699</v>
      </c>
      <c r="L22">
        <v>22</v>
      </c>
    </row>
    <row r="23" spans="1:12" x14ac:dyDescent="0.25">
      <c r="A23" t="s">
        <v>45</v>
      </c>
      <c r="B23">
        <v>130</v>
      </c>
      <c r="C23" t="s">
        <v>85</v>
      </c>
      <c r="D23">
        <v>128</v>
      </c>
      <c r="E23" t="s">
        <v>86</v>
      </c>
      <c r="F23">
        <v>134</v>
      </c>
      <c r="G23" t="s">
        <v>87</v>
      </c>
      <c r="H23">
        <v>3</v>
      </c>
      <c r="I23" t="s">
        <v>84</v>
      </c>
      <c r="J23" s="81">
        <v>0.20833333333333401</v>
      </c>
      <c r="L23">
        <v>23</v>
      </c>
    </row>
    <row r="24" spans="1:12" x14ac:dyDescent="0.25">
      <c r="A24" t="s">
        <v>348</v>
      </c>
      <c r="B24">
        <v>165</v>
      </c>
      <c r="C24" t="s">
        <v>369</v>
      </c>
      <c r="D24">
        <v>130</v>
      </c>
      <c r="E24" t="s">
        <v>131</v>
      </c>
      <c r="F24">
        <v>157</v>
      </c>
      <c r="G24" t="s">
        <v>101</v>
      </c>
      <c r="H24">
        <v>2</v>
      </c>
      <c r="I24" t="s">
        <v>84</v>
      </c>
      <c r="J24" s="81">
        <v>0.250000000000001</v>
      </c>
      <c r="L24">
        <v>24</v>
      </c>
    </row>
    <row r="25" spans="1:12" x14ac:dyDescent="0.25">
      <c r="A25" t="s">
        <v>351</v>
      </c>
      <c r="B25">
        <v>189</v>
      </c>
      <c r="C25" t="s">
        <v>453</v>
      </c>
      <c r="D25">
        <v>163</v>
      </c>
      <c r="E25" t="s">
        <v>445</v>
      </c>
      <c r="F25">
        <v>177</v>
      </c>
      <c r="G25" t="s">
        <v>441</v>
      </c>
      <c r="H25">
        <v>3</v>
      </c>
      <c r="I25" t="s">
        <v>84</v>
      </c>
      <c r="J25" s="81">
        <v>0.29166666666666802</v>
      </c>
      <c r="L25">
        <v>25</v>
      </c>
    </row>
    <row r="26" spans="1:12" x14ac:dyDescent="0.25">
      <c r="A26" t="s">
        <v>2</v>
      </c>
      <c r="B26">
        <v>10</v>
      </c>
      <c r="C26" t="s">
        <v>92</v>
      </c>
      <c r="J26" s="81">
        <v>8.3333333333333329E-2</v>
      </c>
      <c r="L26">
        <v>26</v>
      </c>
    </row>
    <row r="27" spans="1:12" x14ac:dyDescent="0.25">
      <c r="A27" t="s">
        <v>3</v>
      </c>
      <c r="B27">
        <v>25</v>
      </c>
      <c r="C27" t="s">
        <v>92</v>
      </c>
      <c r="D27">
        <v>20</v>
      </c>
      <c r="E27" t="s">
        <v>115</v>
      </c>
      <c r="F27">
        <v>1</v>
      </c>
      <c r="G27" t="s">
        <v>58</v>
      </c>
      <c r="J27" s="81">
        <v>0.125</v>
      </c>
      <c r="L27">
        <v>27</v>
      </c>
    </row>
    <row r="28" spans="1:12" x14ac:dyDescent="0.25">
      <c r="A28" t="s">
        <v>4</v>
      </c>
      <c r="B28">
        <v>30</v>
      </c>
      <c r="C28" t="s">
        <v>51</v>
      </c>
      <c r="D28">
        <v>35</v>
      </c>
      <c r="E28" t="s">
        <v>52</v>
      </c>
      <c r="F28">
        <v>45</v>
      </c>
      <c r="G28" t="s">
        <v>81</v>
      </c>
      <c r="H28">
        <v>2</v>
      </c>
      <c r="I28" t="s">
        <v>61</v>
      </c>
      <c r="J28" s="81">
        <v>0.16666666666666699</v>
      </c>
      <c r="L28">
        <v>28</v>
      </c>
    </row>
    <row r="29" spans="1:12" x14ac:dyDescent="0.25">
      <c r="A29" t="s">
        <v>5</v>
      </c>
      <c r="B29">
        <v>69</v>
      </c>
      <c r="C29" t="s">
        <v>53</v>
      </c>
      <c r="D29">
        <v>80</v>
      </c>
      <c r="E29" t="s">
        <v>55</v>
      </c>
      <c r="F29">
        <v>48</v>
      </c>
      <c r="G29" t="s">
        <v>67</v>
      </c>
      <c r="H29">
        <v>3</v>
      </c>
      <c r="I29" t="s">
        <v>84</v>
      </c>
      <c r="J29" s="81">
        <v>0.20833333333333401</v>
      </c>
      <c r="L29">
        <v>29</v>
      </c>
    </row>
    <row r="30" spans="1:12" x14ac:dyDescent="0.25">
      <c r="A30" t="s">
        <v>331</v>
      </c>
      <c r="B30">
        <v>110</v>
      </c>
      <c r="C30" t="s">
        <v>374</v>
      </c>
      <c r="D30">
        <v>120</v>
      </c>
      <c r="E30" t="s">
        <v>117</v>
      </c>
      <c r="F30">
        <v>500</v>
      </c>
      <c r="G30" t="s">
        <v>92</v>
      </c>
      <c r="H30">
        <v>2</v>
      </c>
      <c r="I30" t="s">
        <v>58</v>
      </c>
      <c r="J30" s="81">
        <v>0.250000000000001</v>
      </c>
      <c r="L30">
        <v>30</v>
      </c>
    </row>
    <row r="31" spans="1:12" x14ac:dyDescent="0.25">
      <c r="A31" t="s">
        <v>334</v>
      </c>
      <c r="B31">
        <v>135</v>
      </c>
      <c r="C31" t="s">
        <v>438</v>
      </c>
      <c r="D31">
        <v>145</v>
      </c>
      <c r="E31" t="s">
        <v>430</v>
      </c>
      <c r="F31">
        <v>90</v>
      </c>
      <c r="G31" t="s">
        <v>389</v>
      </c>
      <c r="H31">
        <v>3</v>
      </c>
      <c r="I31" t="s">
        <v>61</v>
      </c>
      <c r="J31" s="81">
        <v>0.29166666666666802</v>
      </c>
      <c r="L31">
        <v>31</v>
      </c>
    </row>
    <row r="32" spans="1:12" x14ac:dyDescent="0.25">
      <c r="A32" t="s">
        <v>7</v>
      </c>
      <c r="B32">
        <v>25</v>
      </c>
      <c r="C32" t="s">
        <v>63</v>
      </c>
      <c r="D32">
        <v>22</v>
      </c>
      <c r="E32" t="s">
        <v>65</v>
      </c>
      <c r="F32">
        <v>11</v>
      </c>
      <c r="G32" t="s">
        <v>94</v>
      </c>
      <c r="J32" s="81">
        <v>8.3333333333333329E-2</v>
      </c>
      <c r="L32">
        <v>32</v>
      </c>
    </row>
    <row r="33" spans="1:12" x14ac:dyDescent="0.25">
      <c r="A33" t="s">
        <v>11</v>
      </c>
      <c r="B33">
        <v>50</v>
      </c>
      <c r="C33" t="s">
        <v>63</v>
      </c>
      <c r="D33">
        <v>25</v>
      </c>
      <c r="E33" t="s">
        <v>94</v>
      </c>
      <c r="F33">
        <v>20</v>
      </c>
      <c r="G33" t="s">
        <v>66</v>
      </c>
      <c r="J33" s="81">
        <v>0.125</v>
      </c>
      <c r="L33">
        <v>33</v>
      </c>
    </row>
    <row r="34" spans="1:12" x14ac:dyDescent="0.25">
      <c r="A34" t="s">
        <v>12</v>
      </c>
      <c r="B34">
        <v>50</v>
      </c>
      <c r="C34" t="s">
        <v>65</v>
      </c>
      <c r="D34">
        <v>40</v>
      </c>
      <c r="E34" t="s">
        <v>66</v>
      </c>
      <c r="F34">
        <v>35</v>
      </c>
      <c r="G34" t="s">
        <v>326</v>
      </c>
      <c r="H34">
        <v>2</v>
      </c>
      <c r="I34" t="s">
        <v>58</v>
      </c>
      <c r="J34" s="81">
        <v>0.16666666666666699</v>
      </c>
      <c r="L34">
        <v>34</v>
      </c>
    </row>
    <row r="35" spans="1:12" x14ac:dyDescent="0.25">
      <c r="A35" t="s">
        <v>13</v>
      </c>
      <c r="B35">
        <v>57</v>
      </c>
      <c r="C35" t="s">
        <v>74</v>
      </c>
      <c r="D35">
        <v>76</v>
      </c>
      <c r="E35" t="s">
        <v>95</v>
      </c>
      <c r="F35">
        <v>72</v>
      </c>
      <c r="G35" t="s">
        <v>96</v>
      </c>
      <c r="H35">
        <v>3</v>
      </c>
      <c r="I35" t="s">
        <v>58</v>
      </c>
      <c r="J35" s="81">
        <v>0.20833333333333401</v>
      </c>
      <c r="L35">
        <v>35</v>
      </c>
    </row>
    <row r="36" spans="1:12" x14ac:dyDescent="0.25">
      <c r="A36" t="s">
        <v>337</v>
      </c>
      <c r="B36">
        <v>75</v>
      </c>
      <c r="C36" t="s">
        <v>123</v>
      </c>
      <c r="D36">
        <v>95</v>
      </c>
      <c r="E36" t="s">
        <v>129</v>
      </c>
      <c r="F36">
        <v>300</v>
      </c>
      <c r="G36" t="s">
        <v>63</v>
      </c>
      <c r="H36">
        <v>2</v>
      </c>
      <c r="I36" t="s">
        <v>58</v>
      </c>
      <c r="J36" s="81">
        <v>0.250000000000001</v>
      </c>
      <c r="L36">
        <v>36</v>
      </c>
    </row>
    <row r="37" spans="1:12" x14ac:dyDescent="0.25">
      <c r="A37" t="s">
        <v>340</v>
      </c>
      <c r="B37">
        <v>112</v>
      </c>
      <c r="C37" t="s">
        <v>446</v>
      </c>
      <c r="D37">
        <v>122</v>
      </c>
      <c r="E37" t="s">
        <v>359</v>
      </c>
      <c r="F37">
        <v>133</v>
      </c>
      <c r="G37" t="s">
        <v>113</v>
      </c>
      <c r="H37">
        <v>3</v>
      </c>
      <c r="I37" t="s">
        <v>58</v>
      </c>
      <c r="J37" s="81">
        <v>0.29166666666666802</v>
      </c>
      <c r="L37">
        <v>37</v>
      </c>
    </row>
    <row r="38" spans="1:12" x14ac:dyDescent="0.25">
      <c r="A38" t="s">
        <v>6</v>
      </c>
      <c r="B38">
        <v>18</v>
      </c>
      <c r="C38" t="s">
        <v>70</v>
      </c>
      <c r="D38">
        <v>15</v>
      </c>
      <c r="E38" t="s">
        <v>81</v>
      </c>
      <c r="F38">
        <v>10</v>
      </c>
      <c r="G38" t="s">
        <v>73</v>
      </c>
      <c r="J38" s="81">
        <v>8.3333333333333329E-2</v>
      </c>
      <c r="L38">
        <v>38</v>
      </c>
    </row>
    <row r="39" spans="1:12" x14ac:dyDescent="0.25">
      <c r="A39" t="s">
        <v>8</v>
      </c>
      <c r="B39">
        <v>32</v>
      </c>
      <c r="C39" t="s">
        <v>73</v>
      </c>
      <c r="D39">
        <v>22</v>
      </c>
      <c r="E39" t="s">
        <v>74</v>
      </c>
      <c r="F39">
        <v>12</v>
      </c>
      <c r="G39" t="s">
        <v>95</v>
      </c>
      <c r="J39" s="81">
        <v>0.125</v>
      </c>
      <c r="L39">
        <v>39</v>
      </c>
    </row>
    <row r="40" spans="1:12" x14ac:dyDescent="0.25">
      <c r="A40" t="s">
        <v>9</v>
      </c>
      <c r="B40">
        <v>57</v>
      </c>
      <c r="C40" t="s">
        <v>71</v>
      </c>
      <c r="D40">
        <v>50</v>
      </c>
      <c r="E40" t="s">
        <v>97</v>
      </c>
      <c r="F40">
        <v>68</v>
      </c>
      <c r="G40" t="s">
        <v>100</v>
      </c>
      <c r="H40">
        <v>1</v>
      </c>
      <c r="I40" t="s">
        <v>61</v>
      </c>
      <c r="J40" s="81">
        <v>0.16666666666666699</v>
      </c>
      <c r="L40">
        <v>40</v>
      </c>
    </row>
    <row r="41" spans="1:12" x14ac:dyDescent="0.25">
      <c r="A41" t="s">
        <v>10</v>
      </c>
      <c r="B41">
        <v>80</v>
      </c>
      <c r="C41" t="s">
        <v>93</v>
      </c>
      <c r="D41">
        <v>89</v>
      </c>
      <c r="E41" t="s">
        <v>99</v>
      </c>
      <c r="F41">
        <v>50</v>
      </c>
      <c r="G41" t="s">
        <v>98</v>
      </c>
      <c r="H41">
        <v>2</v>
      </c>
      <c r="I41" t="s">
        <v>61</v>
      </c>
      <c r="J41" s="81">
        <v>0.20833333333333401</v>
      </c>
      <c r="L41">
        <v>41</v>
      </c>
    </row>
    <row r="42" spans="1:12" x14ac:dyDescent="0.25">
      <c r="A42" t="s">
        <v>343</v>
      </c>
      <c r="B42">
        <v>90</v>
      </c>
      <c r="C42" t="s">
        <v>364</v>
      </c>
      <c r="D42">
        <v>111</v>
      </c>
      <c r="E42" t="s">
        <v>379</v>
      </c>
      <c r="F42">
        <v>60</v>
      </c>
      <c r="G42" t="s">
        <v>140</v>
      </c>
      <c r="H42">
        <v>2</v>
      </c>
      <c r="I42" t="s">
        <v>61</v>
      </c>
      <c r="J42" s="81">
        <v>0.250000000000001</v>
      </c>
      <c r="L42">
        <v>42</v>
      </c>
    </row>
    <row r="43" spans="1:12" x14ac:dyDescent="0.25">
      <c r="A43" t="s">
        <v>346</v>
      </c>
      <c r="B43">
        <v>100</v>
      </c>
      <c r="C43" t="s">
        <v>444</v>
      </c>
      <c r="D43">
        <v>123</v>
      </c>
      <c r="E43" t="s">
        <v>436</v>
      </c>
      <c r="F43">
        <v>80</v>
      </c>
      <c r="G43" t="s">
        <v>443</v>
      </c>
      <c r="H43">
        <v>3</v>
      </c>
      <c r="I43" t="s">
        <v>61</v>
      </c>
      <c r="J43" s="81">
        <v>0.29166666666666802</v>
      </c>
      <c r="L43">
        <v>43</v>
      </c>
    </row>
    <row r="44" spans="1:12" x14ac:dyDescent="0.25">
      <c r="A44" t="s">
        <v>88</v>
      </c>
      <c r="B44">
        <v>23</v>
      </c>
      <c r="C44" t="s">
        <v>79</v>
      </c>
      <c r="D44">
        <v>24</v>
      </c>
      <c r="E44" t="s">
        <v>102</v>
      </c>
      <c r="J44" s="81">
        <v>8.3333333333333329E-2</v>
      </c>
      <c r="L44">
        <v>44</v>
      </c>
    </row>
    <row r="45" spans="1:12" x14ac:dyDescent="0.25">
      <c r="A45" t="s">
        <v>89</v>
      </c>
      <c r="B45">
        <v>57</v>
      </c>
      <c r="C45" t="s">
        <v>83</v>
      </c>
      <c r="D45">
        <v>49</v>
      </c>
      <c r="E45" t="s">
        <v>103</v>
      </c>
      <c r="F45">
        <v>20</v>
      </c>
      <c r="G45" t="s">
        <v>79</v>
      </c>
      <c r="J45" s="81">
        <v>0.125</v>
      </c>
      <c r="L45">
        <v>45</v>
      </c>
    </row>
    <row r="46" spans="1:12" x14ac:dyDescent="0.25">
      <c r="A46" t="s">
        <v>90</v>
      </c>
      <c r="B46">
        <v>76</v>
      </c>
      <c r="C46" t="s">
        <v>80</v>
      </c>
      <c r="D46">
        <v>65</v>
      </c>
      <c r="E46" t="s">
        <v>104</v>
      </c>
      <c r="F46">
        <v>61</v>
      </c>
      <c r="G46" t="s">
        <v>106</v>
      </c>
      <c r="H46">
        <v>2</v>
      </c>
      <c r="I46" t="s">
        <v>84</v>
      </c>
      <c r="J46" s="81">
        <v>0.16666666666666699</v>
      </c>
      <c r="L46">
        <v>46</v>
      </c>
    </row>
    <row r="47" spans="1:12" x14ac:dyDescent="0.25">
      <c r="A47" t="s">
        <v>91</v>
      </c>
      <c r="B47">
        <v>122</v>
      </c>
      <c r="C47" t="s">
        <v>101</v>
      </c>
      <c r="D47">
        <v>130</v>
      </c>
      <c r="E47" t="s">
        <v>105</v>
      </c>
      <c r="F47">
        <v>110</v>
      </c>
      <c r="G47" t="s">
        <v>107</v>
      </c>
      <c r="H47">
        <v>3</v>
      </c>
      <c r="I47" t="s">
        <v>84</v>
      </c>
      <c r="J47" s="81">
        <v>0.20833333333333401</v>
      </c>
      <c r="L47">
        <v>47</v>
      </c>
    </row>
    <row r="48" spans="1:12" x14ac:dyDescent="0.25">
      <c r="A48" t="s">
        <v>349</v>
      </c>
      <c r="B48">
        <v>133</v>
      </c>
      <c r="C48" t="s">
        <v>140</v>
      </c>
      <c r="D48">
        <v>150</v>
      </c>
      <c r="E48" t="s">
        <v>361</v>
      </c>
      <c r="F48">
        <v>130</v>
      </c>
      <c r="G48" t="s">
        <v>128</v>
      </c>
      <c r="H48">
        <v>2</v>
      </c>
      <c r="I48" t="s">
        <v>84</v>
      </c>
      <c r="J48" s="81">
        <v>0.250000000000001</v>
      </c>
      <c r="L48">
        <v>48</v>
      </c>
    </row>
    <row r="49" spans="1:12" x14ac:dyDescent="0.25">
      <c r="A49" t="s">
        <v>352</v>
      </c>
      <c r="B49">
        <v>155</v>
      </c>
      <c r="C49" t="s">
        <v>390</v>
      </c>
      <c r="D49">
        <v>175</v>
      </c>
      <c r="E49" t="s">
        <v>384</v>
      </c>
      <c r="F49">
        <v>145</v>
      </c>
      <c r="G49" t="s">
        <v>122</v>
      </c>
      <c r="H49">
        <v>3</v>
      </c>
      <c r="I49" t="s">
        <v>84</v>
      </c>
      <c r="J49" s="81">
        <v>0.29166666666666802</v>
      </c>
      <c r="L49">
        <v>49</v>
      </c>
    </row>
    <row r="50" spans="1:12" x14ac:dyDescent="0.25">
      <c r="A50" t="s">
        <v>14</v>
      </c>
      <c r="B50">
        <v>20</v>
      </c>
      <c r="C50" t="s">
        <v>51</v>
      </c>
      <c r="D50">
        <v>5</v>
      </c>
      <c r="E50" t="s">
        <v>72</v>
      </c>
      <c r="F50">
        <v>6</v>
      </c>
      <c r="G50" t="s">
        <v>115</v>
      </c>
      <c r="J50" s="81">
        <v>8.3333333333333329E-2</v>
      </c>
      <c r="L50">
        <v>50</v>
      </c>
    </row>
    <row r="51" spans="1:12" x14ac:dyDescent="0.25">
      <c r="A51" t="s">
        <v>22</v>
      </c>
      <c r="B51">
        <v>25</v>
      </c>
      <c r="C51" t="s">
        <v>80</v>
      </c>
      <c r="D51">
        <v>32</v>
      </c>
      <c r="E51" t="s">
        <v>52</v>
      </c>
      <c r="F51">
        <v>18</v>
      </c>
      <c r="G51" t="s">
        <v>53</v>
      </c>
      <c r="H51">
        <v>1</v>
      </c>
      <c r="I51" t="s">
        <v>61</v>
      </c>
      <c r="J51" s="81">
        <v>0.125</v>
      </c>
      <c r="L51">
        <v>51</v>
      </c>
    </row>
    <row r="52" spans="1:12" x14ac:dyDescent="0.25">
      <c r="A52" t="s">
        <v>23</v>
      </c>
      <c r="B52">
        <v>55</v>
      </c>
      <c r="C52" t="s">
        <v>55</v>
      </c>
      <c r="D52">
        <v>58</v>
      </c>
      <c r="E52" t="s">
        <v>59</v>
      </c>
      <c r="F52">
        <v>62</v>
      </c>
      <c r="G52" t="s">
        <v>116</v>
      </c>
      <c r="H52">
        <v>2</v>
      </c>
      <c r="I52" t="s">
        <v>84</v>
      </c>
      <c r="J52" s="81">
        <v>0.16666666666666699</v>
      </c>
      <c r="L52">
        <v>52</v>
      </c>
    </row>
    <row r="53" spans="1:12" x14ac:dyDescent="0.25">
      <c r="A53" t="s">
        <v>24</v>
      </c>
      <c r="B53">
        <v>65</v>
      </c>
      <c r="C53" t="s">
        <v>108</v>
      </c>
      <c r="D53">
        <v>84</v>
      </c>
      <c r="E53" t="s">
        <v>111</v>
      </c>
      <c r="F53">
        <v>106</v>
      </c>
      <c r="G53" t="s">
        <v>117</v>
      </c>
      <c r="H53">
        <v>3</v>
      </c>
      <c r="I53" t="s">
        <v>58</v>
      </c>
      <c r="J53" s="81">
        <v>0.20833333333333401</v>
      </c>
      <c r="L53">
        <v>53</v>
      </c>
    </row>
    <row r="54" spans="1:12" x14ac:dyDescent="0.25">
      <c r="A54" t="s">
        <v>332</v>
      </c>
      <c r="B54">
        <v>80</v>
      </c>
      <c r="C54" t="s">
        <v>358</v>
      </c>
      <c r="D54">
        <v>100</v>
      </c>
      <c r="E54" t="s">
        <v>136</v>
      </c>
      <c r="F54">
        <v>120</v>
      </c>
      <c r="G54" t="s">
        <v>108</v>
      </c>
      <c r="H54">
        <v>2</v>
      </c>
      <c r="I54" t="s">
        <v>61</v>
      </c>
      <c r="J54" s="81">
        <v>0.250000000000001</v>
      </c>
      <c r="L54">
        <v>54</v>
      </c>
    </row>
    <row r="55" spans="1:12" x14ac:dyDescent="0.25">
      <c r="A55" t="s">
        <v>335</v>
      </c>
      <c r="B55">
        <v>100</v>
      </c>
      <c r="C55" t="s">
        <v>385</v>
      </c>
      <c r="D55">
        <v>125</v>
      </c>
      <c r="E55" t="s">
        <v>370</v>
      </c>
      <c r="F55">
        <v>145</v>
      </c>
      <c r="G55" t="s">
        <v>378</v>
      </c>
      <c r="H55">
        <v>3</v>
      </c>
      <c r="I55" t="s">
        <v>84</v>
      </c>
      <c r="J55" s="81">
        <v>0.29166666666666802</v>
      </c>
      <c r="L55">
        <v>55</v>
      </c>
    </row>
    <row r="56" spans="1:12" x14ac:dyDescent="0.25">
      <c r="A56" t="s">
        <v>15</v>
      </c>
      <c r="B56">
        <v>33</v>
      </c>
      <c r="C56" t="s">
        <v>64</v>
      </c>
      <c r="D56">
        <v>18</v>
      </c>
      <c r="E56" t="s">
        <v>65</v>
      </c>
      <c r="F56">
        <v>10</v>
      </c>
      <c r="G56" t="s">
        <v>52</v>
      </c>
      <c r="J56" s="81">
        <v>8.3333333333333329E-2</v>
      </c>
      <c r="L56">
        <v>56</v>
      </c>
    </row>
    <row r="57" spans="1:12" x14ac:dyDescent="0.25">
      <c r="A57" t="s">
        <v>25</v>
      </c>
      <c r="B57">
        <v>55</v>
      </c>
      <c r="C57" t="s">
        <v>67</v>
      </c>
      <c r="D57">
        <v>36</v>
      </c>
      <c r="E57" t="s">
        <v>95</v>
      </c>
      <c r="F57">
        <v>46</v>
      </c>
      <c r="G57" t="s">
        <v>96</v>
      </c>
      <c r="J57" s="81">
        <v>0.125</v>
      </c>
      <c r="L57">
        <v>57</v>
      </c>
    </row>
    <row r="58" spans="1:12" x14ac:dyDescent="0.25">
      <c r="A58" t="s">
        <v>26</v>
      </c>
      <c r="B58">
        <v>86</v>
      </c>
      <c r="C58" t="s">
        <v>68</v>
      </c>
      <c r="D58">
        <v>79</v>
      </c>
      <c r="E58" t="s">
        <v>112</v>
      </c>
      <c r="F58">
        <v>84</v>
      </c>
      <c r="G58" t="s">
        <v>65</v>
      </c>
      <c r="H58">
        <v>2</v>
      </c>
      <c r="I58" t="s">
        <v>58</v>
      </c>
      <c r="J58" s="81">
        <v>0.16666666666666699</v>
      </c>
      <c r="L58">
        <v>58</v>
      </c>
    </row>
    <row r="59" spans="1:12" x14ac:dyDescent="0.25">
      <c r="A59" t="s">
        <v>27</v>
      </c>
      <c r="B59">
        <v>120</v>
      </c>
      <c r="C59" t="s">
        <v>109</v>
      </c>
      <c r="D59">
        <v>88</v>
      </c>
      <c r="E59" t="s">
        <v>113</v>
      </c>
      <c r="F59">
        <v>84</v>
      </c>
      <c r="G59" t="s">
        <v>118</v>
      </c>
      <c r="H59">
        <v>3</v>
      </c>
      <c r="I59" t="s">
        <v>58</v>
      </c>
      <c r="J59" s="81">
        <v>0.20833333333333401</v>
      </c>
      <c r="L59">
        <v>59</v>
      </c>
    </row>
    <row r="60" spans="1:12" x14ac:dyDescent="0.25">
      <c r="A60" t="s">
        <v>338</v>
      </c>
      <c r="B60">
        <v>150</v>
      </c>
      <c r="C60" t="s">
        <v>375</v>
      </c>
      <c r="D60">
        <v>60</v>
      </c>
      <c r="E60" t="s">
        <v>135</v>
      </c>
      <c r="F60">
        <v>120</v>
      </c>
      <c r="G60" t="s">
        <v>94</v>
      </c>
      <c r="H60">
        <v>2</v>
      </c>
      <c r="I60" t="s">
        <v>58</v>
      </c>
      <c r="J60" s="81">
        <v>0.250000000000001</v>
      </c>
      <c r="L60">
        <v>60</v>
      </c>
    </row>
    <row r="61" spans="1:12" x14ac:dyDescent="0.25">
      <c r="A61" t="s">
        <v>341</v>
      </c>
      <c r="B61">
        <v>190</v>
      </c>
      <c r="C61" t="s">
        <v>392</v>
      </c>
      <c r="D61">
        <v>120</v>
      </c>
      <c r="E61" t="s">
        <v>367</v>
      </c>
      <c r="F61">
        <v>144</v>
      </c>
      <c r="G61" t="s">
        <v>363</v>
      </c>
      <c r="H61">
        <v>3</v>
      </c>
      <c r="I61" t="s">
        <v>58</v>
      </c>
      <c r="J61" s="81">
        <v>0.29166666666666802</v>
      </c>
      <c r="L61">
        <v>61</v>
      </c>
    </row>
    <row r="62" spans="1:12" x14ac:dyDescent="0.25">
      <c r="A62" t="s">
        <v>16</v>
      </c>
      <c r="B62">
        <v>12</v>
      </c>
      <c r="C62" t="s">
        <v>70</v>
      </c>
      <c r="D62">
        <v>18</v>
      </c>
      <c r="E62" t="s">
        <v>72</v>
      </c>
      <c r="J62" s="81">
        <v>8.3333333333333329E-2</v>
      </c>
      <c r="L62">
        <v>62</v>
      </c>
    </row>
    <row r="63" spans="1:12" x14ac:dyDescent="0.25">
      <c r="A63" t="s">
        <v>28</v>
      </c>
      <c r="B63">
        <v>70</v>
      </c>
      <c r="C63" t="s">
        <v>102</v>
      </c>
      <c r="D63">
        <v>14</v>
      </c>
      <c r="E63" t="s">
        <v>73</v>
      </c>
      <c r="F63">
        <v>17</v>
      </c>
      <c r="G63" t="s">
        <v>119</v>
      </c>
      <c r="J63" s="81">
        <v>0.125</v>
      </c>
      <c r="L63">
        <v>63</v>
      </c>
    </row>
    <row r="64" spans="1:12" x14ac:dyDescent="0.25">
      <c r="A64" t="s">
        <v>29</v>
      </c>
      <c r="B64">
        <v>46</v>
      </c>
      <c r="C64" t="s">
        <v>70</v>
      </c>
      <c r="D64">
        <v>48</v>
      </c>
      <c r="E64" t="s">
        <v>75</v>
      </c>
      <c r="F64">
        <v>48</v>
      </c>
      <c r="G64" t="s">
        <v>119</v>
      </c>
      <c r="H64">
        <v>1</v>
      </c>
      <c r="I64" t="s">
        <v>61</v>
      </c>
      <c r="J64" s="81">
        <v>0.16666666666666699</v>
      </c>
      <c r="L64">
        <v>64</v>
      </c>
    </row>
    <row r="65" spans="1:12" x14ac:dyDescent="0.25">
      <c r="A65" t="s">
        <v>30</v>
      </c>
      <c r="B65">
        <v>89</v>
      </c>
      <c r="C65" t="s">
        <v>110</v>
      </c>
      <c r="D65">
        <v>80</v>
      </c>
      <c r="E65" t="s">
        <v>114</v>
      </c>
      <c r="F65">
        <v>90</v>
      </c>
      <c r="G65" t="s">
        <v>120</v>
      </c>
      <c r="H65">
        <v>2</v>
      </c>
      <c r="I65" t="s">
        <v>61</v>
      </c>
      <c r="J65" s="81">
        <v>0.20833333333333401</v>
      </c>
      <c r="L65">
        <v>65</v>
      </c>
    </row>
    <row r="66" spans="1:12" x14ac:dyDescent="0.25">
      <c r="A66" t="s">
        <v>344</v>
      </c>
      <c r="B66">
        <v>95</v>
      </c>
      <c r="C66" t="s">
        <v>383</v>
      </c>
      <c r="D66">
        <v>100</v>
      </c>
      <c r="E66" t="s">
        <v>368</v>
      </c>
      <c r="F66">
        <v>130</v>
      </c>
      <c r="G66" t="s">
        <v>381</v>
      </c>
      <c r="H66">
        <v>2</v>
      </c>
      <c r="I66" t="s">
        <v>61</v>
      </c>
      <c r="J66" s="81">
        <v>0.250000000000001</v>
      </c>
      <c r="L66">
        <v>66</v>
      </c>
    </row>
    <row r="67" spans="1:12" x14ac:dyDescent="0.25">
      <c r="A67" t="s">
        <v>347</v>
      </c>
      <c r="B67">
        <v>110</v>
      </c>
      <c r="C67" t="s">
        <v>449</v>
      </c>
      <c r="D67">
        <v>110</v>
      </c>
      <c r="E67" t="s">
        <v>440</v>
      </c>
      <c r="F67">
        <v>110</v>
      </c>
      <c r="G67" t="s">
        <v>432</v>
      </c>
      <c r="H67">
        <v>3</v>
      </c>
      <c r="I67" t="s">
        <v>61</v>
      </c>
      <c r="J67" s="81">
        <v>0.29166666666666802</v>
      </c>
      <c r="L67">
        <v>67</v>
      </c>
    </row>
    <row r="68" spans="1:12" x14ac:dyDescent="0.25">
      <c r="A68" t="s">
        <v>17</v>
      </c>
      <c r="B68">
        <v>35</v>
      </c>
      <c r="C68" t="s">
        <v>102</v>
      </c>
      <c r="D68">
        <v>25</v>
      </c>
      <c r="E68" t="s">
        <v>80</v>
      </c>
      <c r="J68" s="81">
        <v>8.3333333333333329E-2</v>
      </c>
      <c r="L68">
        <v>68</v>
      </c>
    </row>
    <row r="69" spans="1:12" x14ac:dyDescent="0.25">
      <c r="A69" t="s">
        <v>31</v>
      </c>
      <c r="B69">
        <v>56</v>
      </c>
      <c r="C69" t="s">
        <v>55</v>
      </c>
      <c r="D69">
        <v>42</v>
      </c>
      <c r="E69" t="s">
        <v>103</v>
      </c>
      <c r="F69">
        <v>65</v>
      </c>
      <c r="G69" t="s">
        <v>124</v>
      </c>
      <c r="H69">
        <v>1</v>
      </c>
      <c r="I69" t="s">
        <v>84</v>
      </c>
      <c r="J69" s="81">
        <v>0.125</v>
      </c>
      <c r="L69">
        <v>69</v>
      </c>
    </row>
    <row r="70" spans="1:12" x14ac:dyDescent="0.25">
      <c r="A70" t="s">
        <v>32</v>
      </c>
      <c r="B70">
        <v>78</v>
      </c>
      <c r="C70" t="s">
        <v>79</v>
      </c>
      <c r="D70">
        <v>66</v>
      </c>
      <c r="E70" t="s">
        <v>122</v>
      </c>
      <c r="F70">
        <v>77</v>
      </c>
      <c r="G70" t="s">
        <v>125</v>
      </c>
      <c r="H70">
        <v>2</v>
      </c>
      <c r="I70" t="s">
        <v>84</v>
      </c>
      <c r="J70" s="81">
        <v>0.16666666666666699</v>
      </c>
      <c r="L70">
        <v>70</v>
      </c>
    </row>
    <row r="71" spans="1:12" x14ac:dyDescent="0.25">
      <c r="A71" t="s">
        <v>33</v>
      </c>
      <c r="B71">
        <v>140</v>
      </c>
      <c r="C71" t="s">
        <v>121</v>
      </c>
      <c r="D71">
        <v>118</v>
      </c>
      <c r="E71" t="s">
        <v>123</v>
      </c>
      <c r="F71">
        <v>122</v>
      </c>
      <c r="G71" t="s">
        <v>126</v>
      </c>
      <c r="H71">
        <v>3</v>
      </c>
      <c r="I71" t="s">
        <v>84</v>
      </c>
      <c r="J71" s="81">
        <v>0.20833333333333401</v>
      </c>
      <c r="L71">
        <v>71</v>
      </c>
    </row>
    <row r="72" spans="1:12" x14ac:dyDescent="0.25">
      <c r="A72" t="s">
        <v>350</v>
      </c>
      <c r="B72">
        <v>150</v>
      </c>
      <c r="C72" t="s">
        <v>380</v>
      </c>
      <c r="D72">
        <v>130</v>
      </c>
      <c r="E72" t="s">
        <v>138</v>
      </c>
      <c r="F72">
        <v>140</v>
      </c>
      <c r="G72" t="s">
        <v>391</v>
      </c>
      <c r="H72">
        <v>2</v>
      </c>
      <c r="I72" t="s">
        <v>84</v>
      </c>
      <c r="J72" s="81">
        <v>0.250000000000001</v>
      </c>
      <c r="L72">
        <v>72</v>
      </c>
    </row>
    <row r="73" spans="1:12" x14ac:dyDescent="0.25">
      <c r="A73" t="s">
        <v>353</v>
      </c>
      <c r="B73">
        <v>170</v>
      </c>
      <c r="C73" t="s">
        <v>388</v>
      </c>
      <c r="D73">
        <v>150</v>
      </c>
      <c r="E73" t="s">
        <v>373</v>
      </c>
      <c r="F73">
        <v>180</v>
      </c>
      <c r="G73" t="s">
        <v>433</v>
      </c>
      <c r="H73">
        <v>3</v>
      </c>
      <c r="I73" t="s">
        <v>84</v>
      </c>
      <c r="J73" s="81">
        <v>0.29166666666666802</v>
      </c>
      <c r="L73">
        <v>73</v>
      </c>
    </row>
    <row r="74" spans="1:12" x14ac:dyDescent="0.25">
      <c r="A74" s="3" t="s">
        <v>92</v>
      </c>
      <c r="C74" t="s">
        <v>172</v>
      </c>
      <c r="H74">
        <v>1</v>
      </c>
      <c r="I74" t="s">
        <v>141</v>
      </c>
      <c r="J74" s="140">
        <v>6.9444444444444447E-4</v>
      </c>
      <c r="K74">
        <v>1</v>
      </c>
      <c r="L74">
        <v>74</v>
      </c>
    </row>
    <row r="75" spans="1:12" x14ac:dyDescent="0.25">
      <c r="A75" s="3" t="s">
        <v>63</v>
      </c>
      <c r="B75">
        <v>1</v>
      </c>
      <c r="C75" t="s">
        <v>2</v>
      </c>
      <c r="D75">
        <v>5</v>
      </c>
      <c r="E75" t="s">
        <v>92</v>
      </c>
      <c r="H75">
        <v>1</v>
      </c>
      <c r="I75" t="s">
        <v>141</v>
      </c>
      <c r="J75" s="140">
        <v>3.472222222222222E-3</v>
      </c>
      <c r="K75">
        <v>3</v>
      </c>
      <c r="L75">
        <v>75</v>
      </c>
    </row>
    <row r="76" spans="1:12" x14ac:dyDescent="0.25">
      <c r="A76" s="3" t="s">
        <v>70</v>
      </c>
      <c r="B76">
        <v>1</v>
      </c>
      <c r="C76" t="s">
        <v>2</v>
      </c>
      <c r="D76">
        <v>6</v>
      </c>
      <c r="E76" t="s">
        <v>92</v>
      </c>
      <c r="H76">
        <v>1</v>
      </c>
      <c r="I76" t="s">
        <v>141</v>
      </c>
      <c r="J76" s="140">
        <v>8.3333333333333329E-2</v>
      </c>
      <c r="K76">
        <v>40</v>
      </c>
      <c r="L76">
        <v>76</v>
      </c>
    </row>
    <row r="77" spans="1:12" x14ac:dyDescent="0.25">
      <c r="A77" s="3" t="s">
        <v>79</v>
      </c>
      <c r="B77">
        <v>3</v>
      </c>
      <c r="C77" t="s">
        <v>2</v>
      </c>
      <c r="D77">
        <v>15</v>
      </c>
      <c r="E77" t="s">
        <v>63</v>
      </c>
      <c r="H77">
        <v>1</v>
      </c>
      <c r="I77" t="s">
        <v>141</v>
      </c>
      <c r="J77" s="140">
        <v>3.125E-2</v>
      </c>
      <c r="K77">
        <v>30</v>
      </c>
      <c r="L77">
        <v>77</v>
      </c>
    </row>
    <row r="78" spans="1:12" x14ac:dyDescent="0.25">
      <c r="A78" s="3" t="s">
        <v>51</v>
      </c>
      <c r="B78">
        <v>1</v>
      </c>
      <c r="C78" t="s">
        <v>2</v>
      </c>
      <c r="D78">
        <v>5</v>
      </c>
      <c r="E78" t="s">
        <v>92</v>
      </c>
      <c r="H78">
        <v>1</v>
      </c>
      <c r="I78" t="s">
        <v>141</v>
      </c>
      <c r="J78" s="140">
        <v>1.0590277777777777E-2</v>
      </c>
      <c r="K78">
        <v>7</v>
      </c>
      <c r="L78">
        <v>78</v>
      </c>
    </row>
    <row r="79" spans="1:12" x14ac:dyDescent="0.25">
      <c r="A79" s="3" t="s">
        <v>64</v>
      </c>
      <c r="B79">
        <v>4</v>
      </c>
      <c r="C79" t="s">
        <v>18</v>
      </c>
      <c r="D79">
        <v>2</v>
      </c>
      <c r="E79" t="s">
        <v>21</v>
      </c>
      <c r="F79">
        <v>20</v>
      </c>
      <c r="G79" t="s">
        <v>63</v>
      </c>
      <c r="H79">
        <v>1</v>
      </c>
      <c r="I79" t="s">
        <v>141</v>
      </c>
      <c r="J79" s="140">
        <v>1.6412037037037037E-2</v>
      </c>
      <c r="K79">
        <v>9</v>
      </c>
      <c r="L79">
        <v>79</v>
      </c>
    </row>
    <row r="80" spans="1:12" x14ac:dyDescent="0.25">
      <c r="A80" s="3" t="s">
        <v>72</v>
      </c>
      <c r="B80">
        <v>6</v>
      </c>
      <c r="C80" t="s">
        <v>19</v>
      </c>
      <c r="D80">
        <v>3</v>
      </c>
      <c r="E80" t="s">
        <v>2</v>
      </c>
      <c r="F80">
        <v>15</v>
      </c>
      <c r="G80" t="s">
        <v>176</v>
      </c>
      <c r="H80">
        <v>1</v>
      </c>
      <c r="I80" t="s">
        <v>141</v>
      </c>
      <c r="J80" s="140">
        <v>0.16666666666666666</v>
      </c>
      <c r="K80">
        <v>70</v>
      </c>
      <c r="L80">
        <v>80</v>
      </c>
    </row>
    <row r="81" spans="1:12" x14ac:dyDescent="0.25">
      <c r="A81" s="3" t="s">
        <v>102</v>
      </c>
      <c r="B81">
        <v>3</v>
      </c>
      <c r="C81" t="s">
        <v>21</v>
      </c>
      <c r="D81">
        <v>3</v>
      </c>
      <c r="E81" t="s">
        <v>16</v>
      </c>
      <c r="F81">
        <v>25</v>
      </c>
      <c r="G81" t="s">
        <v>79</v>
      </c>
      <c r="H81">
        <v>1</v>
      </c>
      <c r="I81" t="s">
        <v>141</v>
      </c>
      <c r="J81" s="140">
        <v>5.4745370370370373E-3</v>
      </c>
      <c r="K81">
        <v>3</v>
      </c>
      <c r="L81">
        <v>81</v>
      </c>
    </row>
    <row r="82" spans="1:12" x14ac:dyDescent="0.25">
      <c r="A82" s="3" t="s">
        <v>115</v>
      </c>
      <c r="B82">
        <v>5</v>
      </c>
      <c r="C82" t="s">
        <v>19</v>
      </c>
      <c r="D82">
        <v>5</v>
      </c>
      <c r="E82" t="s">
        <v>88</v>
      </c>
      <c r="F82">
        <v>60</v>
      </c>
      <c r="G82" t="s">
        <v>51</v>
      </c>
      <c r="H82">
        <v>2</v>
      </c>
      <c r="I82" t="s">
        <v>141</v>
      </c>
      <c r="J82" s="140">
        <v>3.4722222222222224E-2</v>
      </c>
      <c r="K82">
        <v>24</v>
      </c>
      <c r="L82">
        <v>82</v>
      </c>
    </row>
    <row r="83" spans="1:12" x14ac:dyDescent="0.25">
      <c r="A83" s="3" t="s">
        <v>65</v>
      </c>
      <c r="B83">
        <v>8</v>
      </c>
      <c r="C83" t="s">
        <v>14</v>
      </c>
      <c r="D83">
        <v>6</v>
      </c>
      <c r="E83" t="s">
        <v>3</v>
      </c>
      <c r="F83">
        <v>90</v>
      </c>
      <c r="G83" t="s">
        <v>64</v>
      </c>
      <c r="H83">
        <v>2</v>
      </c>
      <c r="I83" t="s">
        <v>141</v>
      </c>
      <c r="J83" s="140">
        <v>5.2083333333333336E-2</v>
      </c>
      <c r="K83">
        <v>31</v>
      </c>
      <c r="L83">
        <v>83</v>
      </c>
    </row>
    <row r="84" spans="1:12" x14ac:dyDescent="0.25">
      <c r="A84" s="3" t="s">
        <v>71</v>
      </c>
      <c r="B84">
        <v>7</v>
      </c>
      <c r="C84" t="s">
        <v>3</v>
      </c>
      <c r="D84">
        <v>9</v>
      </c>
      <c r="E84" t="s">
        <v>21</v>
      </c>
      <c r="F84">
        <v>8</v>
      </c>
      <c r="G84" t="s">
        <v>16</v>
      </c>
      <c r="H84">
        <v>2</v>
      </c>
      <c r="I84" t="s">
        <v>141</v>
      </c>
      <c r="J84" s="140">
        <v>0.25</v>
      </c>
      <c r="K84">
        <v>133</v>
      </c>
      <c r="L84">
        <v>84</v>
      </c>
    </row>
    <row r="85" spans="1:12" x14ac:dyDescent="0.25">
      <c r="A85" s="3" t="s">
        <v>80</v>
      </c>
      <c r="B85">
        <v>8</v>
      </c>
      <c r="C85" t="s">
        <v>20</v>
      </c>
      <c r="D85">
        <v>8</v>
      </c>
      <c r="E85" t="s">
        <v>14</v>
      </c>
      <c r="F85">
        <v>120</v>
      </c>
      <c r="G85" t="s">
        <v>102</v>
      </c>
      <c r="H85">
        <v>2</v>
      </c>
      <c r="I85" t="s">
        <v>141</v>
      </c>
      <c r="J85" s="140">
        <v>1.7361111111111112E-2</v>
      </c>
      <c r="K85">
        <v>10</v>
      </c>
      <c r="L85">
        <v>85</v>
      </c>
    </row>
    <row r="86" spans="1:12" x14ac:dyDescent="0.25">
      <c r="A86" s="3" t="s">
        <v>52</v>
      </c>
      <c r="B86">
        <v>9</v>
      </c>
      <c r="C86" t="s">
        <v>17</v>
      </c>
      <c r="D86">
        <v>9</v>
      </c>
      <c r="E86" t="s">
        <v>88</v>
      </c>
      <c r="F86">
        <v>140</v>
      </c>
      <c r="G86" t="s">
        <v>115</v>
      </c>
      <c r="H86">
        <v>3</v>
      </c>
      <c r="I86" t="s">
        <v>141</v>
      </c>
      <c r="J86" s="140">
        <v>5.4166666666666669E-2</v>
      </c>
      <c r="K86">
        <v>38</v>
      </c>
      <c r="L86">
        <v>86</v>
      </c>
    </row>
    <row r="87" spans="1:12" x14ac:dyDescent="0.25">
      <c r="A87" s="3" t="s">
        <v>94</v>
      </c>
      <c r="B87">
        <v>10</v>
      </c>
      <c r="C87" t="s">
        <v>18</v>
      </c>
      <c r="D87">
        <v>10</v>
      </c>
      <c r="E87" t="s">
        <v>14</v>
      </c>
      <c r="F87">
        <v>10</v>
      </c>
      <c r="G87" t="s">
        <v>15</v>
      </c>
      <c r="H87">
        <v>3</v>
      </c>
      <c r="I87" t="s">
        <v>141</v>
      </c>
      <c r="J87" s="140">
        <v>8.1250000000000003E-2</v>
      </c>
      <c r="K87">
        <v>49</v>
      </c>
      <c r="L87">
        <v>87</v>
      </c>
    </row>
    <row r="88" spans="1:12" x14ac:dyDescent="0.25">
      <c r="A88" s="3" t="s">
        <v>81</v>
      </c>
      <c r="B88">
        <v>12</v>
      </c>
      <c r="C88" t="s">
        <v>20</v>
      </c>
      <c r="D88">
        <v>12</v>
      </c>
      <c r="E88" t="s">
        <v>7</v>
      </c>
      <c r="F88">
        <v>6</v>
      </c>
      <c r="G88" t="s">
        <v>3</v>
      </c>
      <c r="H88">
        <v>3</v>
      </c>
      <c r="I88" t="s">
        <v>141</v>
      </c>
      <c r="J88" s="140">
        <v>0.33333333333333331</v>
      </c>
      <c r="K88">
        <v>180</v>
      </c>
      <c r="L88">
        <v>88</v>
      </c>
    </row>
    <row r="89" spans="1:12" x14ac:dyDescent="0.25">
      <c r="A89" s="3" t="s">
        <v>82</v>
      </c>
      <c r="B89">
        <v>12</v>
      </c>
      <c r="C89" t="s">
        <v>16</v>
      </c>
      <c r="D89">
        <v>8</v>
      </c>
      <c r="E89" t="s">
        <v>4</v>
      </c>
      <c r="F89">
        <v>200</v>
      </c>
      <c r="G89" t="s">
        <v>80</v>
      </c>
      <c r="H89">
        <v>3</v>
      </c>
      <c r="I89" t="s">
        <v>141</v>
      </c>
      <c r="J89" s="140">
        <v>2.7268518518518515E-2</v>
      </c>
      <c r="K89">
        <v>15</v>
      </c>
      <c r="L89">
        <v>89</v>
      </c>
    </row>
    <row r="90" spans="1:12" x14ac:dyDescent="0.25">
      <c r="A90" s="3" t="s">
        <v>127</v>
      </c>
      <c r="B90">
        <v>16</v>
      </c>
      <c r="C90" t="s">
        <v>43</v>
      </c>
      <c r="D90">
        <v>13</v>
      </c>
      <c r="E90" t="s">
        <v>15</v>
      </c>
      <c r="F90">
        <v>180</v>
      </c>
      <c r="G90" t="s">
        <v>52</v>
      </c>
      <c r="H90">
        <v>4</v>
      </c>
      <c r="I90" t="s">
        <v>141</v>
      </c>
      <c r="J90" s="140">
        <v>0.125</v>
      </c>
      <c r="K90">
        <v>88</v>
      </c>
      <c r="L90">
        <v>90</v>
      </c>
    </row>
    <row r="91" spans="1:12" x14ac:dyDescent="0.25">
      <c r="A91" s="3" t="s">
        <v>66</v>
      </c>
      <c r="B91">
        <v>10</v>
      </c>
      <c r="C91" t="s">
        <v>3</v>
      </c>
      <c r="D91">
        <v>13</v>
      </c>
      <c r="E91" t="s">
        <v>22</v>
      </c>
      <c r="F91">
        <v>200</v>
      </c>
      <c r="G91" t="s">
        <v>94</v>
      </c>
      <c r="H91">
        <v>4</v>
      </c>
      <c r="I91" t="s">
        <v>141</v>
      </c>
      <c r="J91" s="140">
        <v>0.1875</v>
      </c>
      <c r="K91">
        <v>114</v>
      </c>
      <c r="L91">
        <v>91</v>
      </c>
    </row>
    <row r="92" spans="1:12" x14ac:dyDescent="0.25">
      <c r="A92" s="3" t="s">
        <v>73</v>
      </c>
      <c r="B92">
        <v>9</v>
      </c>
      <c r="C92" t="s">
        <v>16</v>
      </c>
      <c r="D92">
        <v>15</v>
      </c>
      <c r="E92" t="s">
        <v>11</v>
      </c>
      <c r="F92">
        <v>9</v>
      </c>
      <c r="G92" t="s">
        <v>37</v>
      </c>
      <c r="H92">
        <v>4</v>
      </c>
      <c r="I92" t="s">
        <v>141</v>
      </c>
      <c r="J92" s="140">
        <v>0.41666666666666669</v>
      </c>
      <c r="K92">
        <v>227</v>
      </c>
      <c r="L92">
        <v>92</v>
      </c>
    </row>
    <row r="93" spans="1:12" x14ac:dyDescent="0.25">
      <c r="A93" s="3" t="s">
        <v>83</v>
      </c>
      <c r="B93">
        <v>17</v>
      </c>
      <c r="C93" t="s">
        <v>6</v>
      </c>
      <c r="D93">
        <v>14</v>
      </c>
      <c r="E93" t="s">
        <v>37</v>
      </c>
      <c r="F93">
        <v>100</v>
      </c>
      <c r="G93" t="s">
        <v>73</v>
      </c>
      <c r="H93">
        <v>4</v>
      </c>
      <c r="I93" t="s">
        <v>141</v>
      </c>
      <c r="J93" s="140">
        <v>6.25E-2</v>
      </c>
      <c r="K93">
        <v>35</v>
      </c>
      <c r="L93">
        <v>93</v>
      </c>
    </row>
    <row r="94" spans="1:12" x14ac:dyDescent="0.25">
      <c r="A94" s="3" t="s">
        <v>55</v>
      </c>
      <c r="B94">
        <v>13</v>
      </c>
      <c r="C94" t="s">
        <v>11</v>
      </c>
      <c r="D94">
        <v>13</v>
      </c>
      <c r="E94" t="s">
        <v>22</v>
      </c>
      <c r="F94">
        <v>8</v>
      </c>
      <c r="G94" t="s">
        <v>4</v>
      </c>
      <c r="H94">
        <v>5</v>
      </c>
      <c r="I94" t="s">
        <v>141</v>
      </c>
      <c r="J94" s="140">
        <v>6.3194444444444442E-2</v>
      </c>
      <c r="K94">
        <v>45</v>
      </c>
      <c r="L94">
        <v>94</v>
      </c>
    </row>
    <row r="95" spans="1:12" x14ac:dyDescent="0.25">
      <c r="A95" s="3" t="s">
        <v>67</v>
      </c>
      <c r="B95">
        <v>18</v>
      </c>
      <c r="C95" t="s">
        <v>17</v>
      </c>
      <c r="D95">
        <v>10</v>
      </c>
      <c r="E95" t="s">
        <v>37</v>
      </c>
      <c r="F95">
        <v>200</v>
      </c>
      <c r="G95" t="s">
        <v>66</v>
      </c>
      <c r="H95">
        <v>5</v>
      </c>
      <c r="I95" t="s">
        <v>141</v>
      </c>
      <c r="J95" s="140">
        <v>9.5138888888888884E-2</v>
      </c>
      <c r="K95">
        <v>59</v>
      </c>
      <c r="L95">
        <v>95</v>
      </c>
    </row>
    <row r="96" spans="1:12" x14ac:dyDescent="0.25">
      <c r="A96" s="3" t="s">
        <v>74</v>
      </c>
      <c r="B96">
        <v>20</v>
      </c>
      <c r="C96" t="s">
        <v>43</v>
      </c>
      <c r="D96">
        <v>6</v>
      </c>
      <c r="E96" t="s">
        <v>5</v>
      </c>
      <c r="F96">
        <v>200</v>
      </c>
      <c r="G96" t="s">
        <v>73</v>
      </c>
      <c r="H96">
        <v>5</v>
      </c>
      <c r="I96" t="s">
        <v>141</v>
      </c>
      <c r="J96" s="140">
        <v>0.35000000000000003</v>
      </c>
      <c r="K96">
        <v>193</v>
      </c>
      <c r="L96">
        <v>96</v>
      </c>
    </row>
    <row r="97" spans="1:12" x14ac:dyDescent="0.25">
      <c r="A97" s="3" t="s">
        <v>103</v>
      </c>
      <c r="B97">
        <v>15</v>
      </c>
      <c r="C97" t="s">
        <v>3</v>
      </c>
      <c r="D97">
        <v>20</v>
      </c>
      <c r="E97" t="s">
        <v>17</v>
      </c>
      <c r="F97">
        <v>10</v>
      </c>
      <c r="G97" t="s">
        <v>40</v>
      </c>
      <c r="H97">
        <v>5</v>
      </c>
      <c r="I97" t="s">
        <v>141</v>
      </c>
      <c r="J97" s="140">
        <v>3.1770833333333331E-2</v>
      </c>
      <c r="K97">
        <v>18</v>
      </c>
      <c r="L97">
        <v>97</v>
      </c>
    </row>
    <row r="98" spans="1:12" x14ac:dyDescent="0.25">
      <c r="A98" s="3" t="s">
        <v>59</v>
      </c>
      <c r="B98">
        <v>18</v>
      </c>
      <c r="C98" t="s">
        <v>89</v>
      </c>
      <c r="D98">
        <v>15</v>
      </c>
      <c r="E98" t="s">
        <v>31</v>
      </c>
      <c r="F98">
        <v>400</v>
      </c>
      <c r="G98" t="s">
        <v>55</v>
      </c>
      <c r="H98">
        <v>6</v>
      </c>
      <c r="I98" t="s">
        <v>141</v>
      </c>
      <c r="J98" s="140">
        <v>0.15625</v>
      </c>
      <c r="K98">
        <v>112</v>
      </c>
      <c r="L98">
        <v>98</v>
      </c>
    </row>
    <row r="99" spans="1:12" x14ac:dyDescent="0.25">
      <c r="A99" s="3" t="s">
        <v>95</v>
      </c>
      <c r="B99">
        <v>8</v>
      </c>
      <c r="C99" t="s">
        <v>5</v>
      </c>
      <c r="D99">
        <v>18</v>
      </c>
      <c r="E99" t="s">
        <v>40</v>
      </c>
      <c r="F99">
        <v>450</v>
      </c>
      <c r="G99" t="s">
        <v>67</v>
      </c>
      <c r="H99">
        <v>6</v>
      </c>
      <c r="I99" t="s">
        <v>141</v>
      </c>
      <c r="J99" s="140">
        <v>0.23472222222222219</v>
      </c>
      <c r="K99">
        <v>146</v>
      </c>
      <c r="L99">
        <v>99</v>
      </c>
    </row>
    <row r="100" spans="1:12" x14ac:dyDescent="0.25">
      <c r="A100" s="3" t="s">
        <v>75</v>
      </c>
      <c r="B100">
        <v>19</v>
      </c>
      <c r="C100" t="s">
        <v>8</v>
      </c>
      <c r="D100">
        <v>35</v>
      </c>
      <c r="E100" t="s">
        <v>18</v>
      </c>
      <c r="F100">
        <v>12</v>
      </c>
      <c r="G100" t="s">
        <v>44</v>
      </c>
      <c r="H100">
        <v>6</v>
      </c>
      <c r="I100" t="s">
        <v>141</v>
      </c>
      <c r="J100" s="140">
        <v>0.3527777777777778</v>
      </c>
      <c r="K100">
        <v>196</v>
      </c>
      <c r="L100">
        <v>100</v>
      </c>
    </row>
    <row r="101" spans="1:12" x14ac:dyDescent="0.25">
      <c r="A101" s="3" t="s">
        <v>128</v>
      </c>
      <c r="B101">
        <v>12</v>
      </c>
      <c r="C101" t="s">
        <v>41</v>
      </c>
      <c r="D101">
        <v>10</v>
      </c>
      <c r="E101" t="s">
        <v>29</v>
      </c>
      <c r="F101">
        <v>19</v>
      </c>
      <c r="G101" t="s">
        <v>89</v>
      </c>
      <c r="H101">
        <v>6</v>
      </c>
      <c r="I101" t="s">
        <v>141</v>
      </c>
      <c r="J101" s="140">
        <v>7.7777777777777779E-2</v>
      </c>
      <c r="K101">
        <v>45</v>
      </c>
      <c r="L101">
        <v>101</v>
      </c>
    </row>
    <row r="102" spans="1:12" x14ac:dyDescent="0.25">
      <c r="A102" s="3" t="s">
        <v>56</v>
      </c>
      <c r="B102">
        <v>30</v>
      </c>
      <c r="C102" t="s">
        <v>19</v>
      </c>
      <c r="D102">
        <v>20</v>
      </c>
      <c r="E102" t="s">
        <v>3</v>
      </c>
      <c r="F102">
        <v>22</v>
      </c>
      <c r="G102" t="s">
        <v>31</v>
      </c>
      <c r="H102">
        <v>7</v>
      </c>
      <c r="I102" t="s">
        <v>141</v>
      </c>
      <c r="J102" s="140">
        <v>5.486111111111111E-2</v>
      </c>
      <c r="K102">
        <v>10</v>
      </c>
      <c r="L102">
        <v>102</v>
      </c>
    </row>
    <row r="103" spans="1:12" x14ac:dyDescent="0.25">
      <c r="A103" s="3" t="s">
        <v>68</v>
      </c>
      <c r="B103">
        <v>15</v>
      </c>
      <c r="C103" t="s">
        <v>23</v>
      </c>
      <c r="D103">
        <v>22</v>
      </c>
      <c r="E103" t="s">
        <v>11</v>
      </c>
      <c r="F103">
        <v>500</v>
      </c>
      <c r="G103" t="s">
        <v>95</v>
      </c>
      <c r="H103">
        <v>7</v>
      </c>
      <c r="I103" t="s">
        <v>141</v>
      </c>
      <c r="J103" s="140">
        <v>8.2638888888888887E-2</v>
      </c>
      <c r="K103">
        <v>52</v>
      </c>
      <c r="L103">
        <v>103</v>
      </c>
    </row>
    <row r="104" spans="1:12" x14ac:dyDescent="0.25">
      <c r="A104" s="3" t="s">
        <v>76</v>
      </c>
      <c r="B104">
        <v>14</v>
      </c>
      <c r="C104" t="s">
        <v>38</v>
      </c>
      <c r="D104">
        <v>24</v>
      </c>
      <c r="E104" t="s">
        <v>34</v>
      </c>
      <c r="F104">
        <v>15</v>
      </c>
      <c r="G104" t="s">
        <v>28</v>
      </c>
      <c r="H104">
        <v>7</v>
      </c>
      <c r="I104" t="s">
        <v>141</v>
      </c>
      <c r="J104" s="140">
        <v>0.49583333333333335</v>
      </c>
      <c r="K104">
        <v>280</v>
      </c>
      <c r="L104">
        <v>104</v>
      </c>
    </row>
    <row r="105" spans="1:12" x14ac:dyDescent="0.25">
      <c r="A105" s="3" t="s">
        <v>122</v>
      </c>
      <c r="B105">
        <v>18</v>
      </c>
      <c r="C105" t="s">
        <v>25</v>
      </c>
      <c r="D105">
        <v>20</v>
      </c>
      <c r="E105" t="s">
        <v>6</v>
      </c>
      <c r="F105">
        <v>15</v>
      </c>
      <c r="G105" t="s">
        <v>41</v>
      </c>
      <c r="H105">
        <v>7</v>
      </c>
      <c r="I105" t="s">
        <v>141</v>
      </c>
      <c r="J105" s="140">
        <v>2.7546296296296294E-2</v>
      </c>
      <c r="K105">
        <v>16</v>
      </c>
      <c r="L105">
        <v>105</v>
      </c>
    </row>
    <row r="106" spans="1:12" x14ac:dyDescent="0.25">
      <c r="A106" s="3" t="s">
        <v>108</v>
      </c>
      <c r="B106">
        <v>30</v>
      </c>
      <c r="C106" t="s">
        <v>17</v>
      </c>
      <c r="D106">
        <v>15</v>
      </c>
      <c r="E106" t="s">
        <v>90</v>
      </c>
      <c r="F106">
        <v>7</v>
      </c>
      <c r="G106" t="s">
        <v>42</v>
      </c>
      <c r="H106">
        <v>8</v>
      </c>
      <c r="I106" t="s">
        <v>141</v>
      </c>
      <c r="J106" s="140">
        <v>0.11597222222222221</v>
      </c>
      <c r="K106">
        <v>87</v>
      </c>
      <c r="L106">
        <v>106</v>
      </c>
    </row>
    <row r="107" spans="1:12" x14ac:dyDescent="0.25">
      <c r="A107" s="3" t="s">
        <v>109</v>
      </c>
      <c r="B107">
        <v>20</v>
      </c>
      <c r="C107" t="s">
        <v>28</v>
      </c>
      <c r="D107">
        <v>23</v>
      </c>
      <c r="E107" t="s">
        <v>3</v>
      </c>
      <c r="F107">
        <v>8</v>
      </c>
      <c r="G107" t="s">
        <v>36</v>
      </c>
      <c r="H107">
        <v>8</v>
      </c>
      <c r="I107" t="s">
        <v>141</v>
      </c>
      <c r="J107" s="139">
        <v>0.17361111111111113</v>
      </c>
      <c r="K107" s="65">
        <v>111</v>
      </c>
      <c r="L107">
        <v>107</v>
      </c>
    </row>
    <row r="108" spans="1:12" x14ac:dyDescent="0.25">
      <c r="A108" s="3" t="s">
        <v>100</v>
      </c>
      <c r="B108">
        <v>25</v>
      </c>
      <c r="C108" t="s">
        <v>40</v>
      </c>
      <c r="D108">
        <v>30</v>
      </c>
      <c r="E108" t="s">
        <v>11</v>
      </c>
      <c r="F108">
        <v>11</v>
      </c>
      <c r="G108" t="s">
        <v>27</v>
      </c>
      <c r="H108">
        <v>8</v>
      </c>
      <c r="I108" t="s">
        <v>141</v>
      </c>
      <c r="J108" s="139">
        <v>0.26111111111111113</v>
      </c>
      <c r="K108" s="65">
        <v>149</v>
      </c>
      <c r="L108">
        <v>108</v>
      </c>
    </row>
    <row r="109" spans="1:12" x14ac:dyDescent="0.25">
      <c r="A109" s="3" t="s">
        <v>101</v>
      </c>
      <c r="B109">
        <v>40</v>
      </c>
      <c r="C109" t="s">
        <v>16</v>
      </c>
      <c r="D109">
        <v>30</v>
      </c>
      <c r="E109" t="s">
        <v>34</v>
      </c>
      <c r="F109">
        <v>15</v>
      </c>
      <c r="G109" t="s">
        <v>9</v>
      </c>
      <c r="H109">
        <v>8</v>
      </c>
      <c r="I109" t="s">
        <v>141</v>
      </c>
      <c r="J109" s="139">
        <v>5.7638888888888885E-2</v>
      </c>
      <c r="K109" s="65">
        <v>34</v>
      </c>
      <c r="L109">
        <v>109</v>
      </c>
    </row>
    <row r="110" spans="1:12" x14ac:dyDescent="0.25">
      <c r="A110" s="3" t="s">
        <v>111</v>
      </c>
      <c r="B110">
        <v>40</v>
      </c>
      <c r="C110" t="s">
        <v>43</v>
      </c>
      <c r="D110">
        <v>8</v>
      </c>
      <c r="E110" t="s">
        <v>26</v>
      </c>
      <c r="F110">
        <v>3</v>
      </c>
      <c r="G110" t="s">
        <v>91</v>
      </c>
      <c r="H110">
        <v>9</v>
      </c>
      <c r="I110" t="s">
        <v>141</v>
      </c>
      <c r="J110" s="139">
        <v>0.11041666666666666</v>
      </c>
      <c r="K110" s="65">
        <v>82</v>
      </c>
      <c r="L110">
        <v>110</v>
      </c>
    </row>
    <row r="111" spans="1:12" x14ac:dyDescent="0.25">
      <c r="A111" s="3" t="s">
        <v>129</v>
      </c>
      <c r="B111">
        <v>35</v>
      </c>
      <c r="C111" t="s">
        <v>6</v>
      </c>
      <c r="D111">
        <v>8</v>
      </c>
      <c r="E111" t="s">
        <v>24</v>
      </c>
      <c r="F111">
        <v>10</v>
      </c>
      <c r="G111" t="s">
        <v>39</v>
      </c>
      <c r="H111">
        <v>9</v>
      </c>
      <c r="I111" t="s">
        <v>141</v>
      </c>
      <c r="J111" s="139">
        <v>0.16597222222222222</v>
      </c>
      <c r="K111" s="65">
        <v>107</v>
      </c>
      <c r="L111">
        <v>111</v>
      </c>
    </row>
    <row r="112" spans="1:12" x14ac:dyDescent="0.25">
      <c r="A112" s="3" t="s">
        <v>130</v>
      </c>
      <c r="B112">
        <v>40</v>
      </c>
      <c r="C112" t="s">
        <v>22</v>
      </c>
      <c r="D112">
        <v>15</v>
      </c>
      <c r="E112" t="s">
        <v>41</v>
      </c>
      <c r="F112">
        <v>600</v>
      </c>
      <c r="G112" t="s">
        <v>129</v>
      </c>
      <c r="H112">
        <v>9</v>
      </c>
      <c r="I112" t="s">
        <v>141</v>
      </c>
      <c r="J112" s="139">
        <v>0.4993055555555555</v>
      </c>
      <c r="K112" s="65">
        <v>287</v>
      </c>
      <c r="L112">
        <v>112</v>
      </c>
    </row>
    <row r="113" spans="1:12" x14ac:dyDescent="0.25">
      <c r="A113" s="3" t="s">
        <v>121</v>
      </c>
      <c r="B113">
        <v>400</v>
      </c>
      <c r="C113" t="s">
        <v>130</v>
      </c>
      <c r="D113">
        <v>45</v>
      </c>
      <c r="E113" t="s">
        <v>37</v>
      </c>
      <c r="F113">
        <v>15</v>
      </c>
      <c r="G113" t="s">
        <v>24</v>
      </c>
      <c r="H113">
        <v>9</v>
      </c>
      <c r="I113" t="s">
        <v>141</v>
      </c>
      <c r="J113" s="139">
        <v>5.486111111111111E-2</v>
      </c>
      <c r="K113" s="65">
        <v>33</v>
      </c>
      <c r="L113">
        <v>113</v>
      </c>
    </row>
    <row r="114" spans="1:12" x14ac:dyDescent="0.25">
      <c r="A114" s="3" t="s">
        <v>93</v>
      </c>
      <c r="B114">
        <v>43</v>
      </c>
      <c r="C114" t="s">
        <v>7</v>
      </c>
      <c r="D114">
        <v>7</v>
      </c>
      <c r="E114" t="s">
        <v>26</v>
      </c>
      <c r="F114">
        <v>5</v>
      </c>
      <c r="G114" t="s">
        <v>45</v>
      </c>
      <c r="H114">
        <v>10</v>
      </c>
      <c r="I114" t="s">
        <v>141</v>
      </c>
      <c r="J114" s="139">
        <v>0.2951388888888889</v>
      </c>
      <c r="K114" s="65">
        <v>220</v>
      </c>
      <c r="L114">
        <v>114</v>
      </c>
    </row>
    <row r="115" spans="1:12" x14ac:dyDescent="0.25">
      <c r="A115" s="3" t="s">
        <v>99</v>
      </c>
      <c r="B115">
        <v>45</v>
      </c>
      <c r="C115" t="s">
        <v>17</v>
      </c>
      <c r="D115">
        <v>35</v>
      </c>
      <c r="E115" t="s">
        <v>3</v>
      </c>
      <c r="F115">
        <v>8</v>
      </c>
      <c r="G115" t="s">
        <v>42</v>
      </c>
      <c r="H115">
        <v>10</v>
      </c>
      <c r="I115" t="s">
        <v>141</v>
      </c>
      <c r="J115" s="139">
        <v>0.44305555555555554</v>
      </c>
      <c r="K115" s="65">
        <v>286</v>
      </c>
      <c r="L115">
        <v>115</v>
      </c>
    </row>
    <row r="116" spans="1:12" x14ac:dyDescent="0.25">
      <c r="A116" s="3" t="s">
        <v>98</v>
      </c>
      <c r="B116">
        <v>50</v>
      </c>
      <c r="C116" t="s">
        <v>16</v>
      </c>
      <c r="D116">
        <v>7</v>
      </c>
      <c r="E116" t="s">
        <v>4</v>
      </c>
      <c r="F116">
        <v>5</v>
      </c>
      <c r="G116" t="s">
        <v>45</v>
      </c>
      <c r="H116">
        <v>10</v>
      </c>
      <c r="I116" t="s">
        <v>141</v>
      </c>
      <c r="J116" s="139">
        <v>1.6624999999999999</v>
      </c>
      <c r="K116" s="65">
        <v>770</v>
      </c>
      <c r="L116">
        <v>116</v>
      </c>
    </row>
    <row r="117" spans="1:12" x14ac:dyDescent="0.25">
      <c r="A117" s="3" t="s">
        <v>131</v>
      </c>
      <c r="B117">
        <v>50</v>
      </c>
      <c r="C117" t="s">
        <v>14</v>
      </c>
      <c r="D117">
        <v>35</v>
      </c>
      <c r="E117" t="s">
        <v>43</v>
      </c>
      <c r="F117">
        <v>10</v>
      </c>
      <c r="G117" t="s">
        <v>10</v>
      </c>
      <c r="H117">
        <v>10</v>
      </c>
      <c r="I117" t="s">
        <v>141</v>
      </c>
      <c r="J117" s="139">
        <v>0.14722222222222223</v>
      </c>
      <c r="K117" s="65">
        <v>88</v>
      </c>
      <c r="L117">
        <v>117</v>
      </c>
    </row>
    <row r="118" spans="1:12" x14ac:dyDescent="0.25">
      <c r="A118" s="3" t="s">
        <v>54</v>
      </c>
      <c r="B118">
        <v>10</v>
      </c>
      <c r="C118" t="s">
        <v>4</v>
      </c>
      <c r="D118">
        <v>10</v>
      </c>
      <c r="E118" t="s">
        <v>44</v>
      </c>
      <c r="F118">
        <v>300</v>
      </c>
      <c r="G118" t="s">
        <v>55</v>
      </c>
      <c r="H118">
        <v>2</v>
      </c>
      <c r="I118" t="s">
        <v>143</v>
      </c>
      <c r="J118" s="140">
        <v>0.11527777777777777</v>
      </c>
      <c r="K118">
        <v>82</v>
      </c>
      <c r="L118">
        <v>118</v>
      </c>
    </row>
    <row r="119" spans="1:12" x14ac:dyDescent="0.25">
      <c r="A119" s="3" t="s">
        <v>132</v>
      </c>
      <c r="B119">
        <v>15</v>
      </c>
      <c r="C119" t="s">
        <v>16</v>
      </c>
      <c r="D119">
        <v>15</v>
      </c>
      <c r="E119" t="s">
        <v>34</v>
      </c>
      <c r="F119">
        <v>15</v>
      </c>
      <c r="G119" t="s">
        <v>3</v>
      </c>
      <c r="H119">
        <v>2</v>
      </c>
      <c r="I119" t="s">
        <v>143</v>
      </c>
      <c r="J119" s="140">
        <v>0.17361111111111113</v>
      </c>
      <c r="K119">
        <v>107</v>
      </c>
      <c r="L119">
        <v>119</v>
      </c>
    </row>
    <row r="120" spans="1:12" x14ac:dyDescent="0.25">
      <c r="A120" s="3" t="s">
        <v>119</v>
      </c>
      <c r="B120">
        <v>20</v>
      </c>
      <c r="C120" t="s">
        <v>14</v>
      </c>
      <c r="D120">
        <v>13</v>
      </c>
      <c r="E120" t="s">
        <v>44</v>
      </c>
      <c r="F120">
        <v>250</v>
      </c>
      <c r="G120" t="s">
        <v>74</v>
      </c>
      <c r="H120">
        <v>2</v>
      </c>
      <c r="I120" t="s">
        <v>143</v>
      </c>
      <c r="J120" s="140">
        <v>0.57847222222222217</v>
      </c>
      <c r="K120">
        <v>125</v>
      </c>
      <c r="L120">
        <v>120</v>
      </c>
    </row>
    <row r="121" spans="1:12" x14ac:dyDescent="0.25">
      <c r="A121" s="3" t="s">
        <v>124</v>
      </c>
      <c r="B121">
        <v>30</v>
      </c>
      <c r="C121" t="s">
        <v>15</v>
      </c>
      <c r="D121">
        <v>15</v>
      </c>
      <c r="E121" t="s">
        <v>28</v>
      </c>
      <c r="F121">
        <v>13</v>
      </c>
      <c r="G121" t="s">
        <v>5</v>
      </c>
      <c r="H121">
        <v>2</v>
      </c>
      <c r="I121" t="s">
        <v>143</v>
      </c>
      <c r="J121" s="140">
        <v>5.7638888888888885E-2</v>
      </c>
      <c r="K121">
        <v>33</v>
      </c>
      <c r="L121">
        <v>121</v>
      </c>
    </row>
    <row r="122" spans="1:12" x14ac:dyDescent="0.25">
      <c r="A122" s="3" t="s">
        <v>57</v>
      </c>
      <c r="B122">
        <v>20</v>
      </c>
      <c r="C122" t="s">
        <v>8</v>
      </c>
      <c r="D122">
        <v>15</v>
      </c>
      <c r="E122" t="s">
        <v>32</v>
      </c>
      <c r="F122">
        <v>500</v>
      </c>
      <c r="G122" t="s">
        <v>108</v>
      </c>
      <c r="H122">
        <v>3</v>
      </c>
      <c r="I122" t="s">
        <v>143</v>
      </c>
      <c r="J122" s="139">
        <v>0.18194444444444444</v>
      </c>
      <c r="K122" s="65">
        <v>130</v>
      </c>
      <c r="L122">
        <v>122</v>
      </c>
    </row>
    <row r="123" spans="1:12" x14ac:dyDescent="0.25">
      <c r="A123" s="3" t="s">
        <v>113</v>
      </c>
      <c r="B123">
        <v>25</v>
      </c>
      <c r="C123" t="s">
        <v>28</v>
      </c>
      <c r="D123">
        <v>22</v>
      </c>
      <c r="E123" t="s">
        <v>89</v>
      </c>
      <c r="F123">
        <v>13</v>
      </c>
      <c r="G123" t="s">
        <v>35</v>
      </c>
      <c r="H123">
        <v>3</v>
      </c>
      <c r="I123" t="s">
        <v>143</v>
      </c>
      <c r="J123" s="139">
        <v>0.27291666666666664</v>
      </c>
      <c r="K123" s="65">
        <v>169</v>
      </c>
      <c r="L123">
        <v>123</v>
      </c>
    </row>
    <row r="124" spans="1:12" x14ac:dyDescent="0.25">
      <c r="A124" s="3" t="s">
        <v>78</v>
      </c>
      <c r="B124">
        <v>35</v>
      </c>
      <c r="C124" t="s">
        <v>43</v>
      </c>
      <c r="D124">
        <v>10</v>
      </c>
      <c r="E124" t="s">
        <v>3</v>
      </c>
      <c r="F124">
        <v>10</v>
      </c>
      <c r="G124" t="s">
        <v>26</v>
      </c>
      <c r="H124">
        <v>3</v>
      </c>
      <c r="I124" t="s">
        <v>143</v>
      </c>
      <c r="J124" s="140">
        <v>0.40902777777777777</v>
      </c>
      <c r="K124">
        <v>227</v>
      </c>
      <c r="L124">
        <v>124</v>
      </c>
    </row>
    <row r="125" spans="1:12" ht="16.5" customHeight="1" x14ac:dyDescent="0.25">
      <c r="A125" s="3" t="s">
        <v>104</v>
      </c>
      <c r="B125">
        <v>40</v>
      </c>
      <c r="C125" t="s">
        <v>7</v>
      </c>
      <c r="D125">
        <v>12</v>
      </c>
      <c r="E125" t="s">
        <v>32</v>
      </c>
      <c r="F125">
        <v>8</v>
      </c>
      <c r="G125" t="s">
        <v>42</v>
      </c>
      <c r="H125">
        <v>3</v>
      </c>
      <c r="I125" t="s">
        <v>143</v>
      </c>
      <c r="J125" s="139">
        <v>9.0972222222222218E-2</v>
      </c>
      <c r="K125" s="65">
        <v>52</v>
      </c>
      <c r="L125">
        <v>125</v>
      </c>
    </row>
    <row r="126" spans="1:12" x14ac:dyDescent="0.25">
      <c r="A126" s="3" t="s">
        <v>117</v>
      </c>
      <c r="B126">
        <v>50</v>
      </c>
      <c r="C126" t="s">
        <v>88</v>
      </c>
      <c r="D126">
        <v>14</v>
      </c>
      <c r="E126" t="s">
        <v>35</v>
      </c>
      <c r="F126">
        <v>10</v>
      </c>
      <c r="G126" t="s">
        <v>27</v>
      </c>
      <c r="H126">
        <v>4</v>
      </c>
      <c r="I126" t="s">
        <v>143</v>
      </c>
      <c r="J126" s="139">
        <v>0.10833333333333334</v>
      </c>
      <c r="K126" s="65">
        <v>78</v>
      </c>
      <c r="L126">
        <v>126</v>
      </c>
    </row>
    <row r="127" spans="1:12" x14ac:dyDescent="0.25">
      <c r="A127" s="3" t="s">
        <v>69</v>
      </c>
      <c r="B127">
        <v>50</v>
      </c>
      <c r="C127" t="s">
        <v>19</v>
      </c>
      <c r="D127">
        <v>30</v>
      </c>
      <c r="E127" t="s">
        <v>22</v>
      </c>
      <c r="F127">
        <v>20</v>
      </c>
      <c r="G127" t="s">
        <v>90</v>
      </c>
      <c r="H127">
        <v>4</v>
      </c>
      <c r="I127" t="s">
        <v>143</v>
      </c>
      <c r="J127" s="139">
        <v>0.15625</v>
      </c>
      <c r="K127" s="65">
        <v>101</v>
      </c>
      <c r="L127">
        <v>127</v>
      </c>
    </row>
    <row r="128" spans="1:12" x14ac:dyDescent="0.25">
      <c r="A128" s="3" t="s">
        <v>105</v>
      </c>
      <c r="B128">
        <v>35</v>
      </c>
      <c r="C128" t="s">
        <v>3</v>
      </c>
      <c r="D128">
        <v>15</v>
      </c>
      <c r="E128" t="s">
        <v>39</v>
      </c>
      <c r="F128">
        <v>700</v>
      </c>
      <c r="G128" t="s">
        <v>69</v>
      </c>
      <c r="H128">
        <v>4</v>
      </c>
      <c r="I128" t="s">
        <v>143</v>
      </c>
      <c r="J128" s="139">
        <v>0.48749999999999999</v>
      </c>
      <c r="K128" s="65">
        <v>273</v>
      </c>
      <c r="L128">
        <v>128</v>
      </c>
    </row>
    <row r="129" spans="1:12" x14ac:dyDescent="0.25">
      <c r="A129" s="3" t="s">
        <v>107</v>
      </c>
      <c r="B129">
        <v>50</v>
      </c>
      <c r="C129" t="s">
        <v>25</v>
      </c>
      <c r="D129">
        <v>25</v>
      </c>
      <c r="E129" t="s">
        <v>41</v>
      </c>
      <c r="F129">
        <v>800</v>
      </c>
      <c r="G129" t="s">
        <v>105</v>
      </c>
      <c r="H129">
        <v>4</v>
      </c>
      <c r="I129" t="s">
        <v>143</v>
      </c>
      <c r="J129" s="139">
        <v>5.4166666666666669E-2</v>
      </c>
      <c r="K129" s="65">
        <v>31</v>
      </c>
      <c r="L129">
        <v>129</v>
      </c>
    </row>
    <row r="130" spans="1:12" x14ac:dyDescent="0.25">
      <c r="A130" s="3" t="s">
        <v>133</v>
      </c>
      <c r="B130">
        <v>60</v>
      </c>
      <c r="C130" t="s">
        <v>21</v>
      </c>
      <c r="D130">
        <v>40</v>
      </c>
      <c r="E130" t="s">
        <v>3</v>
      </c>
      <c r="F130">
        <v>15</v>
      </c>
      <c r="G130" t="s">
        <v>33</v>
      </c>
      <c r="H130">
        <v>5</v>
      </c>
      <c r="I130" t="s">
        <v>143</v>
      </c>
      <c r="J130" s="139">
        <v>0.35486111111111113</v>
      </c>
      <c r="K130" s="65">
        <v>260</v>
      </c>
      <c r="L130">
        <v>130</v>
      </c>
    </row>
    <row r="131" spans="1:12" x14ac:dyDescent="0.25">
      <c r="A131" s="3" t="s">
        <v>86</v>
      </c>
      <c r="B131">
        <v>35</v>
      </c>
      <c r="C131" t="s">
        <v>11</v>
      </c>
      <c r="D131">
        <v>810</v>
      </c>
      <c r="E131" t="s">
        <v>133</v>
      </c>
      <c r="F131">
        <v>20</v>
      </c>
      <c r="G131" t="s">
        <v>24</v>
      </c>
      <c r="H131">
        <v>5</v>
      </c>
      <c r="I131" t="s">
        <v>143</v>
      </c>
      <c r="J131" s="139">
        <v>0.53263888888888888</v>
      </c>
      <c r="K131" s="65">
        <v>338</v>
      </c>
      <c r="L131">
        <v>131</v>
      </c>
    </row>
    <row r="132" spans="1:12" x14ac:dyDescent="0.25">
      <c r="A132" s="3" t="s">
        <v>134</v>
      </c>
      <c r="B132">
        <v>50</v>
      </c>
      <c r="C132" t="s">
        <v>6</v>
      </c>
      <c r="D132">
        <v>25</v>
      </c>
      <c r="E132" t="s">
        <v>44</v>
      </c>
      <c r="F132">
        <v>13</v>
      </c>
      <c r="G132" t="s">
        <v>27</v>
      </c>
      <c r="H132">
        <v>5</v>
      </c>
      <c r="I132" t="s">
        <v>143</v>
      </c>
      <c r="J132" s="139">
        <v>1.5979166666666667</v>
      </c>
      <c r="K132" s="65">
        <v>910</v>
      </c>
      <c r="L132">
        <v>132</v>
      </c>
    </row>
    <row r="133" spans="1:12" x14ac:dyDescent="0.25">
      <c r="A133" s="3" t="s">
        <v>87</v>
      </c>
      <c r="B133">
        <v>70</v>
      </c>
      <c r="C133" t="s">
        <v>7</v>
      </c>
      <c r="D133">
        <v>950</v>
      </c>
      <c r="E133" t="s">
        <v>134</v>
      </c>
      <c r="F133">
        <v>20</v>
      </c>
      <c r="G133" t="s">
        <v>39</v>
      </c>
      <c r="H133">
        <v>5</v>
      </c>
      <c r="I133" t="s">
        <v>143</v>
      </c>
      <c r="J133" s="139">
        <v>0.17708333333333334</v>
      </c>
      <c r="K133" s="65">
        <v>104</v>
      </c>
      <c r="L133">
        <v>133</v>
      </c>
    </row>
    <row r="134" spans="1:12" x14ac:dyDescent="0.25">
      <c r="A134" s="100" t="s">
        <v>358</v>
      </c>
      <c r="B134" s="65">
        <v>10</v>
      </c>
      <c r="C134" s="65" t="s">
        <v>330</v>
      </c>
      <c r="D134" s="65">
        <v>40</v>
      </c>
      <c r="E134" s="65" t="s">
        <v>3</v>
      </c>
      <c r="F134" s="65">
        <v>40</v>
      </c>
      <c r="G134" s="65" t="s">
        <v>25</v>
      </c>
      <c r="H134" s="65">
        <v>6</v>
      </c>
      <c r="I134" t="s">
        <v>143</v>
      </c>
      <c r="J134" s="141">
        <v>0</v>
      </c>
      <c r="K134" s="64"/>
      <c r="L134">
        <v>134</v>
      </c>
    </row>
    <row r="135" spans="1:12" x14ac:dyDescent="0.25">
      <c r="A135" s="102" t="s">
        <v>359</v>
      </c>
      <c r="B135" s="101">
        <v>10</v>
      </c>
      <c r="C135" s="65" t="s">
        <v>332</v>
      </c>
      <c r="D135" s="65">
        <v>40</v>
      </c>
      <c r="E135" s="65" t="s">
        <v>37</v>
      </c>
      <c r="F135" s="65">
        <v>25</v>
      </c>
      <c r="G135" s="65" t="s">
        <v>12</v>
      </c>
      <c r="H135" s="65">
        <v>6</v>
      </c>
      <c r="I135" t="s">
        <v>143</v>
      </c>
      <c r="J135" s="141">
        <v>0</v>
      </c>
      <c r="K135" s="64"/>
      <c r="L135">
        <v>135</v>
      </c>
    </row>
    <row r="136" spans="1:12" x14ac:dyDescent="0.25">
      <c r="A136" s="102" t="s">
        <v>360</v>
      </c>
      <c r="B136" s="101">
        <v>10</v>
      </c>
      <c r="C136" s="65" t="s">
        <v>30</v>
      </c>
      <c r="D136" s="65">
        <v>25</v>
      </c>
      <c r="E136" s="65" t="s">
        <v>8</v>
      </c>
      <c r="F136" s="65">
        <v>25</v>
      </c>
      <c r="G136" s="65" t="s">
        <v>44</v>
      </c>
      <c r="H136" s="65">
        <v>6</v>
      </c>
      <c r="I136" t="s">
        <v>143</v>
      </c>
      <c r="J136" s="141">
        <v>0</v>
      </c>
      <c r="K136" s="64"/>
      <c r="L136">
        <v>136</v>
      </c>
    </row>
    <row r="137" spans="1:12" x14ac:dyDescent="0.25">
      <c r="A137" s="102" t="s">
        <v>361</v>
      </c>
      <c r="B137" s="101">
        <v>10</v>
      </c>
      <c r="C137" s="65" t="s">
        <v>342</v>
      </c>
      <c r="D137" s="65">
        <v>25</v>
      </c>
      <c r="E137" s="65" t="s">
        <v>23</v>
      </c>
      <c r="F137" s="65">
        <v>90</v>
      </c>
      <c r="G137" s="65" t="s">
        <v>2</v>
      </c>
      <c r="H137" s="65">
        <v>6</v>
      </c>
      <c r="I137" t="s">
        <v>143</v>
      </c>
      <c r="J137" s="141">
        <v>0</v>
      </c>
      <c r="K137" s="64"/>
      <c r="L137">
        <v>137</v>
      </c>
    </row>
    <row r="138" spans="1:12" x14ac:dyDescent="0.25">
      <c r="A138" s="100" t="s">
        <v>362</v>
      </c>
      <c r="B138" s="101">
        <v>10</v>
      </c>
      <c r="C138" s="65" t="s">
        <v>332</v>
      </c>
      <c r="D138" s="65">
        <v>40</v>
      </c>
      <c r="E138" s="65" t="s">
        <v>34</v>
      </c>
      <c r="F138" s="65">
        <v>25</v>
      </c>
      <c r="G138" s="65" t="s">
        <v>90</v>
      </c>
      <c r="H138" s="65">
        <v>7</v>
      </c>
      <c r="I138" t="s">
        <v>143</v>
      </c>
      <c r="J138" s="141">
        <v>0</v>
      </c>
      <c r="K138" s="64"/>
      <c r="L138">
        <v>138</v>
      </c>
    </row>
    <row r="139" spans="1:12" x14ac:dyDescent="0.25">
      <c r="A139" s="102" t="s">
        <v>363</v>
      </c>
      <c r="B139" s="101">
        <v>10</v>
      </c>
      <c r="C139" s="65" t="s">
        <v>13</v>
      </c>
      <c r="D139" s="65">
        <v>25</v>
      </c>
      <c r="E139" s="65" t="s">
        <v>27</v>
      </c>
      <c r="F139" s="65">
        <v>70</v>
      </c>
      <c r="G139" s="65" t="s">
        <v>20</v>
      </c>
      <c r="H139" s="65">
        <v>7</v>
      </c>
      <c r="I139" t="s">
        <v>143</v>
      </c>
      <c r="J139" s="141">
        <v>0</v>
      </c>
      <c r="K139" s="64"/>
      <c r="L139">
        <v>139</v>
      </c>
    </row>
    <row r="140" spans="1:12" x14ac:dyDescent="0.25">
      <c r="A140" s="102" t="s">
        <v>364</v>
      </c>
      <c r="B140" s="101">
        <v>25</v>
      </c>
      <c r="C140" s="65" t="s">
        <v>29</v>
      </c>
      <c r="D140" s="65">
        <v>20</v>
      </c>
      <c r="E140" s="65" t="s">
        <v>38</v>
      </c>
      <c r="F140" s="65">
        <v>40</v>
      </c>
      <c r="G140" s="65" t="s">
        <v>8</v>
      </c>
      <c r="H140" s="65">
        <v>7</v>
      </c>
      <c r="I140" t="s">
        <v>143</v>
      </c>
      <c r="J140" s="141">
        <v>0</v>
      </c>
      <c r="K140" s="64"/>
      <c r="L140">
        <v>140</v>
      </c>
    </row>
    <row r="141" spans="1:12" x14ac:dyDescent="0.25">
      <c r="A141" s="102" t="s">
        <v>365</v>
      </c>
      <c r="B141" s="101">
        <v>10</v>
      </c>
      <c r="C141" s="65" t="s">
        <v>343</v>
      </c>
      <c r="D141" s="65">
        <v>70</v>
      </c>
      <c r="E141" s="65" t="s">
        <v>88</v>
      </c>
      <c r="F141" s="65">
        <v>25</v>
      </c>
      <c r="G141" s="65" t="s">
        <v>33</v>
      </c>
      <c r="H141" s="65">
        <v>7</v>
      </c>
      <c r="I141" t="s">
        <v>143</v>
      </c>
      <c r="J141" s="141">
        <v>0</v>
      </c>
      <c r="K141" s="64"/>
      <c r="L141">
        <v>141</v>
      </c>
    </row>
    <row r="142" spans="1:12" x14ac:dyDescent="0.25">
      <c r="A142" s="100" t="s">
        <v>389</v>
      </c>
      <c r="B142" s="101">
        <v>10</v>
      </c>
      <c r="C142" s="65" t="s">
        <v>332</v>
      </c>
      <c r="D142" s="65">
        <v>45</v>
      </c>
      <c r="E142" s="65" t="s">
        <v>3</v>
      </c>
      <c r="F142" s="65">
        <v>25</v>
      </c>
      <c r="G142" s="65" t="s">
        <v>41</v>
      </c>
      <c r="H142" s="65">
        <v>8</v>
      </c>
      <c r="I142" t="s">
        <v>143</v>
      </c>
      <c r="J142" s="141">
        <v>0</v>
      </c>
      <c r="K142" s="64"/>
      <c r="L142">
        <v>142</v>
      </c>
    </row>
    <row r="143" spans="1:12" x14ac:dyDescent="0.25">
      <c r="A143" s="102" t="s">
        <v>392</v>
      </c>
      <c r="B143" s="101">
        <v>10</v>
      </c>
      <c r="C143" s="65" t="s">
        <v>337</v>
      </c>
      <c r="D143" s="65">
        <v>80</v>
      </c>
      <c r="E143" s="65" t="s">
        <v>15</v>
      </c>
      <c r="F143" s="65">
        <v>25</v>
      </c>
      <c r="G143" s="65" t="s">
        <v>44</v>
      </c>
      <c r="H143" s="65">
        <v>8</v>
      </c>
      <c r="I143" t="s">
        <v>143</v>
      </c>
      <c r="J143" s="141">
        <v>0</v>
      </c>
      <c r="K143" s="64"/>
      <c r="L143">
        <v>143</v>
      </c>
    </row>
    <row r="144" spans="1:12" x14ac:dyDescent="0.25">
      <c r="A144" s="102" t="s">
        <v>393</v>
      </c>
      <c r="B144" s="65">
        <v>10</v>
      </c>
      <c r="C144" s="65" t="s">
        <v>341</v>
      </c>
      <c r="D144" s="65">
        <v>80</v>
      </c>
      <c r="E144" s="65" t="s">
        <v>6</v>
      </c>
      <c r="F144" s="65">
        <v>15</v>
      </c>
      <c r="G144" s="65" t="s">
        <v>42</v>
      </c>
      <c r="H144" s="65">
        <v>8</v>
      </c>
      <c r="I144" t="s">
        <v>143</v>
      </c>
      <c r="J144" s="141">
        <v>0</v>
      </c>
      <c r="K144" s="64"/>
      <c r="L144">
        <v>144</v>
      </c>
    </row>
    <row r="145" spans="1:12" x14ac:dyDescent="0.25">
      <c r="A145" s="102" t="s">
        <v>390</v>
      </c>
      <c r="B145" s="65">
        <v>10</v>
      </c>
      <c r="C145" s="65" t="s">
        <v>348</v>
      </c>
      <c r="D145" s="65">
        <v>45</v>
      </c>
      <c r="E145" s="65" t="s">
        <v>31</v>
      </c>
      <c r="F145" s="65">
        <v>25</v>
      </c>
      <c r="G145" s="65" t="s">
        <v>12</v>
      </c>
      <c r="H145" s="65">
        <v>8</v>
      </c>
      <c r="I145" t="s">
        <v>143</v>
      </c>
      <c r="J145" s="141">
        <v>0</v>
      </c>
      <c r="K145" s="64"/>
      <c r="L145">
        <v>145</v>
      </c>
    </row>
    <row r="146" spans="1:12" x14ac:dyDescent="0.25">
      <c r="A146" t="s">
        <v>430</v>
      </c>
      <c r="B146" s="101">
        <v>10</v>
      </c>
      <c r="C146" s="65" t="s">
        <v>352</v>
      </c>
      <c r="D146" s="65">
        <v>12</v>
      </c>
      <c r="E146" s="65" t="s">
        <v>36</v>
      </c>
      <c r="F146" s="65">
        <v>80</v>
      </c>
      <c r="G146" s="65" t="s">
        <v>14</v>
      </c>
      <c r="H146" s="65">
        <v>9</v>
      </c>
      <c r="I146" t="s">
        <v>143</v>
      </c>
      <c r="J146" s="141">
        <v>0</v>
      </c>
      <c r="K146" s="64"/>
      <c r="L146">
        <v>146</v>
      </c>
    </row>
    <row r="147" spans="1:12" x14ac:dyDescent="0.25">
      <c r="A147" t="s">
        <v>431</v>
      </c>
      <c r="B147" s="101">
        <v>10</v>
      </c>
      <c r="C147" s="65" t="s">
        <v>338</v>
      </c>
      <c r="D147" s="65">
        <v>45</v>
      </c>
      <c r="E147" s="65" t="s">
        <v>11</v>
      </c>
      <c r="F147" s="65">
        <v>25</v>
      </c>
      <c r="G147" s="65" t="s">
        <v>44</v>
      </c>
      <c r="H147" s="65">
        <v>9</v>
      </c>
      <c r="I147" t="s">
        <v>143</v>
      </c>
      <c r="J147" s="141">
        <v>0</v>
      </c>
      <c r="K147" s="64"/>
      <c r="L147">
        <v>147</v>
      </c>
    </row>
    <row r="148" spans="1:12" x14ac:dyDescent="0.25">
      <c r="A148" t="s">
        <v>432</v>
      </c>
      <c r="B148" s="101">
        <v>10</v>
      </c>
      <c r="C148" s="65" t="s">
        <v>343</v>
      </c>
      <c r="D148" s="65">
        <v>80</v>
      </c>
      <c r="E148" s="65" t="s">
        <v>16</v>
      </c>
      <c r="F148" s="65">
        <v>45</v>
      </c>
      <c r="G148" s="65" t="s">
        <v>34</v>
      </c>
      <c r="H148" s="65">
        <v>9</v>
      </c>
      <c r="I148" t="s">
        <v>143</v>
      </c>
      <c r="J148" s="141">
        <v>0</v>
      </c>
      <c r="K148" s="64"/>
      <c r="L148">
        <v>148</v>
      </c>
    </row>
    <row r="149" spans="1:12" x14ac:dyDescent="0.25">
      <c r="A149" t="s">
        <v>433</v>
      </c>
      <c r="B149" s="101">
        <v>10</v>
      </c>
      <c r="C149" s="65" t="s">
        <v>45</v>
      </c>
      <c r="D149" s="65">
        <v>25</v>
      </c>
      <c r="E149" s="65" t="s">
        <v>26</v>
      </c>
      <c r="F149" s="65">
        <v>45</v>
      </c>
      <c r="G149" s="65" t="s">
        <v>89</v>
      </c>
      <c r="H149" s="65">
        <v>9</v>
      </c>
      <c r="I149" t="s">
        <v>143</v>
      </c>
      <c r="J149" s="141">
        <v>0</v>
      </c>
      <c r="K149" s="64"/>
      <c r="L149">
        <v>149</v>
      </c>
    </row>
    <row r="150" spans="1:12" x14ac:dyDescent="0.25">
      <c r="A150" t="s">
        <v>434</v>
      </c>
      <c r="B150" s="101">
        <v>12</v>
      </c>
      <c r="C150" s="65" t="s">
        <v>353</v>
      </c>
      <c r="D150" s="65">
        <v>100</v>
      </c>
      <c r="E150" s="65" t="s">
        <v>2</v>
      </c>
      <c r="F150" s="65">
        <v>30</v>
      </c>
      <c r="G150" s="65" t="s">
        <v>35</v>
      </c>
      <c r="H150" s="65">
        <v>10</v>
      </c>
      <c r="I150" t="s">
        <v>143</v>
      </c>
      <c r="J150" s="141"/>
      <c r="K150" s="64"/>
      <c r="L150">
        <v>150</v>
      </c>
    </row>
    <row r="151" spans="1:12" x14ac:dyDescent="0.25">
      <c r="A151" t="s">
        <v>435</v>
      </c>
      <c r="B151" s="101">
        <v>12</v>
      </c>
      <c r="C151" s="65" t="s">
        <v>334</v>
      </c>
      <c r="D151" s="65">
        <v>12</v>
      </c>
      <c r="E151" s="65" t="s">
        <v>27</v>
      </c>
      <c r="F151" s="65">
        <v>100</v>
      </c>
      <c r="G151" s="65" t="s">
        <v>19</v>
      </c>
      <c r="H151" s="65">
        <v>10</v>
      </c>
      <c r="I151" t="s">
        <v>143</v>
      </c>
      <c r="J151" s="141"/>
      <c r="K151" s="64"/>
      <c r="L151">
        <v>151</v>
      </c>
    </row>
    <row r="152" spans="1:12" x14ac:dyDescent="0.25">
      <c r="A152" t="s">
        <v>436</v>
      </c>
      <c r="B152" s="101">
        <v>30</v>
      </c>
      <c r="C152" s="65" t="s">
        <v>29</v>
      </c>
      <c r="D152" s="65">
        <v>12</v>
      </c>
      <c r="E152" s="65" t="s">
        <v>42</v>
      </c>
      <c r="F152" s="65">
        <v>12</v>
      </c>
      <c r="G152" s="65" t="s">
        <v>4</v>
      </c>
      <c r="H152" s="65">
        <v>10</v>
      </c>
      <c r="I152" t="s">
        <v>143</v>
      </c>
      <c r="J152" s="141"/>
      <c r="K152" s="64"/>
      <c r="L152">
        <v>152</v>
      </c>
    </row>
    <row r="153" spans="1:12" x14ac:dyDescent="0.25">
      <c r="A153" t="s">
        <v>437</v>
      </c>
      <c r="B153" s="101">
        <v>12</v>
      </c>
      <c r="C153" s="65" t="s">
        <v>339</v>
      </c>
      <c r="D153" s="65">
        <v>60</v>
      </c>
      <c r="E153" s="65" t="s">
        <v>31</v>
      </c>
      <c r="F153" s="65">
        <v>30</v>
      </c>
      <c r="G153" s="65" t="s">
        <v>90</v>
      </c>
      <c r="H153" s="65">
        <v>10</v>
      </c>
      <c r="I153" t="s">
        <v>143</v>
      </c>
      <c r="J153" s="141"/>
      <c r="K153" s="64"/>
      <c r="L153">
        <v>153</v>
      </c>
    </row>
    <row r="154" spans="1:12" x14ac:dyDescent="0.25">
      <c r="A154" s="103" t="s">
        <v>116</v>
      </c>
      <c r="B154">
        <v>8</v>
      </c>
      <c r="C154" t="s">
        <v>5</v>
      </c>
      <c r="D154">
        <v>14</v>
      </c>
      <c r="E154" t="s">
        <v>29</v>
      </c>
      <c r="F154">
        <v>15</v>
      </c>
      <c r="G154" t="s">
        <v>8</v>
      </c>
      <c r="H154">
        <v>2</v>
      </c>
      <c r="I154" t="s">
        <v>144</v>
      </c>
      <c r="J154" s="140">
        <v>9.3055555555555558E-2</v>
      </c>
      <c r="K154">
        <v>67</v>
      </c>
      <c r="L154">
        <v>154</v>
      </c>
    </row>
    <row r="155" spans="1:12" x14ac:dyDescent="0.25">
      <c r="A155" s="103" t="s">
        <v>96</v>
      </c>
      <c r="B155">
        <v>38</v>
      </c>
      <c r="C155" t="s">
        <v>21</v>
      </c>
      <c r="D155">
        <v>13</v>
      </c>
      <c r="E155" t="s">
        <v>23</v>
      </c>
      <c r="F155">
        <v>10</v>
      </c>
      <c r="G155" t="s">
        <v>4</v>
      </c>
      <c r="H155">
        <v>2</v>
      </c>
      <c r="I155" t="s">
        <v>144</v>
      </c>
      <c r="J155" s="140">
        <v>0.13958333333333334</v>
      </c>
      <c r="K155">
        <v>87</v>
      </c>
      <c r="L155">
        <v>155</v>
      </c>
    </row>
    <row r="156" spans="1:12" x14ac:dyDescent="0.25">
      <c r="A156" s="103" t="s">
        <v>77</v>
      </c>
      <c r="B156">
        <v>33</v>
      </c>
      <c r="C156" t="s">
        <v>3</v>
      </c>
      <c r="D156">
        <v>30</v>
      </c>
      <c r="E156" t="s">
        <v>25</v>
      </c>
      <c r="F156">
        <v>800</v>
      </c>
      <c r="G156" t="s">
        <v>78</v>
      </c>
      <c r="H156">
        <v>2</v>
      </c>
      <c r="I156" t="s">
        <v>144</v>
      </c>
      <c r="J156" s="140">
        <v>0.69791666666666663</v>
      </c>
      <c r="K156">
        <v>392</v>
      </c>
      <c r="L156">
        <v>156</v>
      </c>
    </row>
    <row r="157" spans="1:12" x14ac:dyDescent="0.25">
      <c r="A157" s="103" t="s">
        <v>125</v>
      </c>
      <c r="B157">
        <v>50</v>
      </c>
      <c r="C157" t="s">
        <v>89</v>
      </c>
      <c r="D157">
        <v>15</v>
      </c>
      <c r="E157" t="s">
        <v>23</v>
      </c>
      <c r="F157">
        <v>15</v>
      </c>
      <c r="G157" t="s">
        <v>13</v>
      </c>
      <c r="H157">
        <v>2</v>
      </c>
      <c r="I157" t="s">
        <v>144</v>
      </c>
      <c r="J157" s="140">
        <v>4.6527777777777779E-2</v>
      </c>
      <c r="K157">
        <v>27</v>
      </c>
      <c r="L157">
        <v>157</v>
      </c>
    </row>
    <row r="158" spans="1:12" x14ac:dyDescent="0.25">
      <c r="A158" s="103" t="s">
        <v>60</v>
      </c>
      <c r="B158">
        <v>55</v>
      </c>
      <c r="C158" t="s">
        <v>7</v>
      </c>
      <c r="D158">
        <v>35</v>
      </c>
      <c r="E158" t="s">
        <v>28</v>
      </c>
      <c r="F158">
        <v>12</v>
      </c>
      <c r="G158" t="s">
        <v>38</v>
      </c>
      <c r="H158">
        <v>3</v>
      </c>
      <c r="I158" t="s">
        <v>144</v>
      </c>
      <c r="J158" s="140">
        <v>0.13472222222222222</v>
      </c>
      <c r="K158">
        <v>98</v>
      </c>
      <c r="L158">
        <v>158</v>
      </c>
    </row>
    <row r="159" spans="1:12" x14ac:dyDescent="0.25">
      <c r="A159" s="103" t="s">
        <v>118</v>
      </c>
      <c r="B159">
        <v>50</v>
      </c>
      <c r="C159" t="s">
        <v>8</v>
      </c>
      <c r="D159">
        <v>16</v>
      </c>
      <c r="E159" t="s">
        <v>26</v>
      </c>
      <c r="F159">
        <v>15</v>
      </c>
      <c r="G159" t="s">
        <v>36</v>
      </c>
      <c r="H159">
        <v>3</v>
      </c>
      <c r="I159" t="s">
        <v>144</v>
      </c>
      <c r="J159" s="140">
        <v>0.20208333333333331</v>
      </c>
      <c r="K159">
        <v>127</v>
      </c>
      <c r="L159">
        <v>159</v>
      </c>
    </row>
    <row r="160" spans="1:12" x14ac:dyDescent="0.25">
      <c r="A160" s="103" t="s">
        <v>97</v>
      </c>
      <c r="B160">
        <v>30</v>
      </c>
      <c r="C160" t="s">
        <v>3</v>
      </c>
      <c r="D160">
        <v>40</v>
      </c>
      <c r="E160" t="s">
        <v>25</v>
      </c>
      <c r="F160">
        <v>20</v>
      </c>
      <c r="G160" t="s">
        <v>4</v>
      </c>
      <c r="H160">
        <v>3</v>
      </c>
      <c r="I160" t="s">
        <v>144</v>
      </c>
      <c r="J160" s="139">
        <v>0.6069444444444444</v>
      </c>
      <c r="K160" s="65">
        <v>343</v>
      </c>
      <c r="L160">
        <v>160</v>
      </c>
    </row>
    <row r="161" spans="1:12" x14ac:dyDescent="0.25">
      <c r="A161" s="103" t="s">
        <v>106</v>
      </c>
      <c r="B161">
        <v>45</v>
      </c>
      <c r="C161" t="s">
        <v>34</v>
      </c>
      <c r="D161">
        <v>30</v>
      </c>
      <c r="E161" t="s">
        <v>31</v>
      </c>
      <c r="F161">
        <v>20</v>
      </c>
      <c r="G161" t="s">
        <v>5</v>
      </c>
      <c r="H161">
        <v>3</v>
      </c>
      <c r="I161" t="s">
        <v>144</v>
      </c>
      <c r="J161" s="140">
        <v>6.7361111111111108E-2</v>
      </c>
      <c r="K161">
        <v>39</v>
      </c>
      <c r="L161">
        <v>161</v>
      </c>
    </row>
    <row r="162" spans="1:12" x14ac:dyDescent="0.25">
      <c r="A162" s="103" t="s">
        <v>85</v>
      </c>
      <c r="B162">
        <v>35</v>
      </c>
      <c r="C162" t="s">
        <v>28</v>
      </c>
      <c r="D162">
        <v>40</v>
      </c>
      <c r="E162" t="s">
        <v>40</v>
      </c>
      <c r="F162">
        <v>12</v>
      </c>
      <c r="G162" t="s">
        <v>91</v>
      </c>
      <c r="H162">
        <v>4</v>
      </c>
      <c r="I162" t="s">
        <v>144</v>
      </c>
      <c r="J162" s="139">
        <v>8.6805555555555566E-2</v>
      </c>
      <c r="K162" s="65">
        <v>64</v>
      </c>
      <c r="L162">
        <v>162</v>
      </c>
    </row>
    <row r="163" spans="1:12" x14ac:dyDescent="0.25">
      <c r="A163" s="103" t="s">
        <v>123</v>
      </c>
      <c r="B163">
        <v>50</v>
      </c>
      <c r="C163" t="s">
        <v>8</v>
      </c>
      <c r="D163">
        <v>20</v>
      </c>
      <c r="E163" t="s">
        <v>38</v>
      </c>
      <c r="F163">
        <v>20</v>
      </c>
      <c r="G163" t="s">
        <v>24</v>
      </c>
      <c r="H163">
        <v>4</v>
      </c>
      <c r="I163" t="s">
        <v>144</v>
      </c>
      <c r="J163" s="139">
        <v>0.13055555555555556</v>
      </c>
      <c r="K163" s="65">
        <v>83</v>
      </c>
      <c r="L163">
        <v>163</v>
      </c>
    </row>
    <row r="164" spans="1:12" x14ac:dyDescent="0.25">
      <c r="A164" s="103" t="s">
        <v>135</v>
      </c>
      <c r="B164">
        <v>70</v>
      </c>
      <c r="C164" t="s">
        <v>88</v>
      </c>
      <c r="D164">
        <v>20</v>
      </c>
      <c r="E164" t="s">
        <v>29</v>
      </c>
      <c r="F164">
        <v>10</v>
      </c>
      <c r="G164" t="s">
        <v>36</v>
      </c>
      <c r="H164">
        <v>4</v>
      </c>
      <c r="I164" t="s">
        <v>144</v>
      </c>
      <c r="J164" s="139">
        <v>0.39305555555555555</v>
      </c>
      <c r="K164" s="65">
        <v>224</v>
      </c>
      <c r="L164">
        <v>164</v>
      </c>
    </row>
    <row r="165" spans="1:12" x14ac:dyDescent="0.25">
      <c r="A165" s="103" t="s">
        <v>126</v>
      </c>
      <c r="B165">
        <v>85</v>
      </c>
      <c r="C165" t="s">
        <v>25</v>
      </c>
      <c r="D165">
        <v>30</v>
      </c>
      <c r="E165" t="s">
        <v>44</v>
      </c>
      <c r="F165">
        <v>1000</v>
      </c>
      <c r="G165" t="s">
        <v>135</v>
      </c>
      <c r="H165">
        <v>4</v>
      </c>
      <c r="I165" t="s">
        <v>144</v>
      </c>
      <c r="J165" s="139">
        <v>4.3055555555555562E-2</v>
      </c>
      <c r="K165" s="65">
        <v>26</v>
      </c>
      <c r="L165">
        <v>165</v>
      </c>
    </row>
    <row r="166" spans="1:12" x14ac:dyDescent="0.25">
      <c r="A166" s="103" t="s">
        <v>136</v>
      </c>
      <c r="B166">
        <v>40</v>
      </c>
      <c r="C166" t="s">
        <v>31</v>
      </c>
      <c r="D166">
        <v>25</v>
      </c>
      <c r="E166" t="s">
        <v>35</v>
      </c>
      <c r="F166">
        <v>1200</v>
      </c>
      <c r="G166" t="s">
        <v>131</v>
      </c>
      <c r="H166">
        <v>5</v>
      </c>
      <c r="I166" t="s">
        <v>144</v>
      </c>
      <c r="J166" s="205">
        <v>0.15416666666666667</v>
      </c>
      <c r="K166" s="206">
        <v>114</v>
      </c>
      <c r="L166">
        <v>166</v>
      </c>
    </row>
    <row r="167" spans="1:12" x14ac:dyDescent="0.25">
      <c r="A167" s="103" t="s">
        <v>137</v>
      </c>
      <c r="B167">
        <v>80</v>
      </c>
      <c r="C167" t="s">
        <v>22</v>
      </c>
      <c r="D167">
        <v>20</v>
      </c>
      <c r="E167" t="s">
        <v>12</v>
      </c>
      <c r="F167">
        <v>1400</v>
      </c>
      <c r="G167" t="s">
        <v>136</v>
      </c>
      <c r="H167">
        <v>5</v>
      </c>
      <c r="I167" t="s">
        <v>144</v>
      </c>
      <c r="J167" s="139">
        <v>0.23124999999999998</v>
      </c>
      <c r="K167" s="65">
        <v>148</v>
      </c>
      <c r="L167">
        <v>167</v>
      </c>
    </row>
    <row r="168" spans="1:12" x14ac:dyDescent="0.25">
      <c r="A168" s="103" t="s">
        <v>110</v>
      </c>
      <c r="B168">
        <v>60</v>
      </c>
      <c r="C168" t="s">
        <v>8</v>
      </c>
      <c r="D168">
        <v>25</v>
      </c>
      <c r="E168" t="s">
        <v>13</v>
      </c>
      <c r="F168">
        <v>1600</v>
      </c>
      <c r="G168" t="s">
        <v>137</v>
      </c>
      <c r="H168">
        <v>5</v>
      </c>
      <c r="I168" t="s">
        <v>144</v>
      </c>
      <c r="J168" s="139">
        <v>0.69444444444444453</v>
      </c>
      <c r="K168" s="64"/>
      <c r="L168">
        <v>168</v>
      </c>
    </row>
    <row r="169" spans="1:12" x14ac:dyDescent="0.25">
      <c r="A169" s="103" t="s">
        <v>138</v>
      </c>
      <c r="B169">
        <v>75</v>
      </c>
      <c r="C169" t="s">
        <v>16</v>
      </c>
      <c r="D169">
        <v>18</v>
      </c>
      <c r="E169" t="s">
        <v>9</v>
      </c>
      <c r="F169">
        <v>20</v>
      </c>
      <c r="G169" t="s">
        <v>35</v>
      </c>
      <c r="H169">
        <v>5</v>
      </c>
      <c r="I169" t="s">
        <v>144</v>
      </c>
      <c r="J169" s="139">
        <v>7.7083333333333337E-2</v>
      </c>
      <c r="K169" s="65">
        <v>46</v>
      </c>
      <c r="L169">
        <v>169</v>
      </c>
    </row>
    <row r="170" spans="1:12" x14ac:dyDescent="0.25">
      <c r="A170" s="103" t="s">
        <v>114</v>
      </c>
      <c r="B170">
        <v>70</v>
      </c>
      <c r="C170" t="s">
        <v>175</v>
      </c>
      <c r="D170">
        <v>25</v>
      </c>
      <c r="E170" t="s">
        <v>13</v>
      </c>
      <c r="F170">
        <v>1800</v>
      </c>
      <c r="G170" t="s">
        <v>138</v>
      </c>
      <c r="H170">
        <v>6</v>
      </c>
      <c r="I170" t="s">
        <v>144</v>
      </c>
      <c r="J170" s="141">
        <v>0</v>
      </c>
      <c r="K170" s="64"/>
      <c r="L170">
        <v>170</v>
      </c>
    </row>
    <row r="171" spans="1:12" x14ac:dyDescent="0.25">
      <c r="A171" s="103" t="s">
        <v>139</v>
      </c>
      <c r="B171">
        <v>80</v>
      </c>
      <c r="C171" t="s">
        <v>37</v>
      </c>
      <c r="D171">
        <v>10</v>
      </c>
      <c r="E171" t="s">
        <v>10</v>
      </c>
      <c r="F171">
        <v>20</v>
      </c>
      <c r="G171" t="s">
        <v>33</v>
      </c>
      <c r="H171">
        <v>6</v>
      </c>
      <c r="I171" t="s">
        <v>144</v>
      </c>
      <c r="J171" s="141">
        <v>0</v>
      </c>
      <c r="K171" s="64"/>
      <c r="L171">
        <v>171</v>
      </c>
    </row>
    <row r="172" spans="1:12" x14ac:dyDescent="0.25">
      <c r="A172" s="103" t="s">
        <v>120</v>
      </c>
      <c r="B172">
        <v>100</v>
      </c>
      <c r="C172" t="s">
        <v>34</v>
      </c>
      <c r="D172">
        <v>25</v>
      </c>
      <c r="E172" t="s">
        <v>12</v>
      </c>
      <c r="F172">
        <v>2000</v>
      </c>
      <c r="G172" t="s">
        <v>139</v>
      </c>
      <c r="H172">
        <v>6</v>
      </c>
      <c r="I172" t="s">
        <v>144</v>
      </c>
      <c r="J172" s="141">
        <v>0</v>
      </c>
      <c r="K172" s="64"/>
      <c r="L172">
        <v>172</v>
      </c>
    </row>
    <row r="173" spans="1:12" x14ac:dyDescent="0.25">
      <c r="A173" s="103" t="s">
        <v>140</v>
      </c>
      <c r="B173">
        <v>20</v>
      </c>
      <c r="C173" t="s">
        <v>30</v>
      </c>
      <c r="D173">
        <v>20</v>
      </c>
      <c r="E173" t="s">
        <v>5</v>
      </c>
      <c r="F173">
        <v>20</v>
      </c>
      <c r="G173" t="s">
        <v>45</v>
      </c>
      <c r="H173">
        <v>6</v>
      </c>
      <c r="I173" t="s">
        <v>144</v>
      </c>
      <c r="J173" s="141">
        <v>0</v>
      </c>
      <c r="K173" s="64"/>
      <c r="L173">
        <v>173</v>
      </c>
    </row>
    <row r="174" spans="1:12" x14ac:dyDescent="0.25">
      <c r="A174" s="100" t="s">
        <v>366</v>
      </c>
      <c r="B174" s="65">
        <v>10</v>
      </c>
      <c r="C174" s="65" t="s">
        <v>349</v>
      </c>
      <c r="D174" s="65">
        <v>70</v>
      </c>
      <c r="E174" s="65" t="s">
        <v>14</v>
      </c>
      <c r="F174" s="65">
        <v>25</v>
      </c>
      <c r="G174" s="65" t="s">
        <v>41</v>
      </c>
      <c r="H174" s="65">
        <v>7</v>
      </c>
      <c r="I174" t="s">
        <v>144</v>
      </c>
      <c r="J174" s="141">
        <v>0</v>
      </c>
      <c r="K174" s="64"/>
      <c r="L174">
        <v>174</v>
      </c>
    </row>
    <row r="175" spans="1:12" x14ac:dyDescent="0.25">
      <c r="A175" s="102" t="s">
        <v>367</v>
      </c>
      <c r="B175" s="65">
        <v>10</v>
      </c>
      <c r="C175" s="65" t="s">
        <v>333</v>
      </c>
      <c r="D175" s="65">
        <v>40</v>
      </c>
      <c r="E175" s="65" t="s">
        <v>11</v>
      </c>
      <c r="F175" s="65">
        <v>70</v>
      </c>
      <c r="G175" s="65" t="s">
        <v>15</v>
      </c>
      <c r="H175" s="65">
        <v>7</v>
      </c>
      <c r="I175" t="s">
        <v>144</v>
      </c>
      <c r="J175" s="141">
        <v>0</v>
      </c>
      <c r="K175" s="64"/>
      <c r="L175">
        <v>175</v>
      </c>
    </row>
    <row r="176" spans="1:12" x14ac:dyDescent="0.25">
      <c r="A176" s="102" t="s">
        <v>368</v>
      </c>
      <c r="B176" s="65">
        <v>10</v>
      </c>
      <c r="C176" s="65" t="s">
        <v>45</v>
      </c>
      <c r="D176" s="65">
        <v>35</v>
      </c>
      <c r="E176" s="65" t="s">
        <v>28</v>
      </c>
      <c r="F176" s="65">
        <v>20</v>
      </c>
      <c r="G176" s="65" t="s">
        <v>5</v>
      </c>
      <c r="H176" s="65">
        <v>7</v>
      </c>
      <c r="I176" t="s">
        <v>144</v>
      </c>
      <c r="J176" s="141">
        <v>0</v>
      </c>
      <c r="K176" s="64"/>
      <c r="L176">
        <v>176</v>
      </c>
    </row>
    <row r="177" spans="1:12" x14ac:dyDescent="0.25">
      <c r="A177" s="102" t="s">
        <v>369</v>
      </c>
      <c r="B177" s="65">
        <v>60</v>
      </c>
      <c r="C177" s="65" t="s">
        <v>6</v>
      </c>
      <c r="D177" s="65">
        <v>20</v>
      </c>
      <c r="E177" s="65" t="s">
        <v>32</v>
      </c>
      <c r="F177" s="65">
        <v>20</v>
      </c>
      <c r="G177" s="65" t="s">
        <v>41</v>
      </c>
      <c r="H177" s="65">
        <v>7</v>
      </c>
      <c r="I177" t="s">
        <v>144</v>
      </c>
      <c r="J177" s="141">
        <v>0</v>
      </c>
      <c r="K177" s="64"/>
      <c r="L177">
        <v>177</v>
      </c>
    </row>
    <row r="178" spans="1:12" x14ac:dyDescent="0.25">
      <c r="A178" s="100" t="s">
        <v>370</v>
      </c>
      <c r="B178" s="65">
        <v>10</v>
      </c>
      <c r="C178" s="65" t="s">
        <v>348</v>
      </c>
      <c r="D178" s="65">
        <v>40</v>
      </c>
      <c r="E178" s="65" t="s">
        <v>89</v>
      </c>
      <c r="F178" s="65">
        <v>80</v>
      </c>
      <c r="G178" s="65" t="s">
        <v>14</v>
      </c>
      <c r="H178" s="65">
        <v>8</v>
      </c>
      <c r="I178" t="s">
        <v>144</v>
      </c>
      <c r="J178" s="141">
        <v>0</v>
      </c>
      <c r="K178" s="64"/>
      <c r="L178">
        <v>178</v>
      </c>
    </row>
    <row r="179" spans="1:12" x14ac:dyDescent="0.25">
      <c r="A179" s="102" t="s">
        <v>371</v>
      </c>
      <c r="B179" s="65">
        <v>80</v>
      </c>
      <c r="C179" s="65" t="s">
        <v>15</v>
      </c>
      <c r="D179" s="65">
        <v>10</v>
      </c>
      <c r="E179" s="65" t="s">
        <v>344</v>
      </c>
      <c r="F179" s="65">
        <v>25</v>
      </c>
      <c r="G179" s="65" t="s">
        <v>13</v>
      </c>
      <c r="H179" s="65">
        <v>8</v>
      </c>
      <c r="I179" t="s">
        <v>144</v>
      </c>
      <c r="J179" s="141">
        <v>0</v>
      </c>
      <c r="K179" s="64"/>
      <c r="L179">
        <v>179</v>
      </c>
    </row>
    <row r="180" spans="1:12" x14ac:dyDescent="0.25">
      <c r="A180" s="102" t="s">
        <v>372</v>
      </c>
      <c r="B180" s="65">
        <v>20</v>
      </c>
      <c r="C180" s="65" t="s">
        <v>39</v>
      </c>
      <c r="D180" s="65">
        <v>40</v>
      </c>
      <c r="E180" s="65" t="s">
        <v>28</v>
      </c>
      <c r="F180" s="65">
        <v>25</v>
      </c>
      <c r="G180" s="65" t="s">
        <v>4</v>
      </c>
      <c r="H180" s="65">
        <v>8</v>
      </c>
      <c r="I180" t="s">
        <v>144</v>
      </c>
      <c r="J180" s="141">
        <v>0</v>
      </c>
      <c r="K180" s="64"/>
      <c r="L180">
        <v>180</v>
      </c>
    </row>
    <row r="181" spans="1:12" x14ac:dyDescent="0.25">
      <c r="A181" s="102" t="s">
        <v>373</v>
      </c>
      <c r="B181" s="65">
        <v>10</v>
      </c>
      <c r="C181" s="65" t="s">
        <v>345</v>
      </c>
      <c r="D181" s="65">
        <v>20</v>
      </c>
      <c r="E181" s="65" t="s">
        <v>32</v>
      </c>
      <c r="F181" s="65">
        <v>80</v>
      </c>
      <c r="G181" s="65" t="s">
        <v>88</v>
      </c>
      <c r="H181" s="65">
        <v>8</v>
      </c>
      <c r="I181" t="s">
        <v>144</v>
      </c>
      <c r="J181" s="141">
        <v>0</v>
      </c>
      <c r="K181" s="64"/>
      <c r="L181">
        <v>181</v>
      </c>
    </row>
    <row r="182" spans="1:12" x14ac:dyDescent="0.25">
      <c r="A182" s="102" t="s">
        <v>438</v>
      </c>
      <c r="B182" s="65">
        <v>10</v>
      </c>
      <c r="C182" s="65" t="s">
        <v>335</v>
      </c>
      <c r="D182" s="65">
        <v>25</v>
      </c>
      <c r="E182" s="65" t="s">
        <v>35</v>
      </c>
      <c r="F182" s="65">
        <v>80</v>
      </c>
      <c r="G182" s="65" t="s">
        <v>6</v>
      </c>
      <c r="H182" s="65">
        <v>9</v>
      </c>
      <c r="I182" t="s">
        <v>144</v>
      </c>
      <c r="J182" s="141"/>
      <c r="K182" s="64"/>
      <c r="L182">
        <v>182</v>
      </c>
    </row>
    <row r="183" spans="1:12" x14ac:dyDescent="0.25">
      <c r="A183" s="102" t="s">
        <v>439</v>
      </c>
      <c r="B183" s="65">
        <v>10</v>
      </c>
      <c r="C183" s="65" t="s">
        <v>334</v>
      </c>
      <c r="D183" s="65">
        <v>45</v>
      </c>
      <c r="E183" s="65" t="s">
        <v>25</v>
      </c>
      <c r="F183" s="65">
        <v>25</v>
      </c>
      <c r="G183" s="65" t="s">
        <v>38</v>
      </c>
      <c r="H183" s="65">
        <v>9</v>
      </c>
      <c r="I183" t="s">
        <v>144</v>
      </c>
      <c r="J183" s="141"/>
      <c r="K183" s="64"/>
      <c r="L183">
        <v>183</v>
      </c>
    </row>
    <row r="184" spans="1:12" x14ac:dyDescent="0.25">
      <c r="A184" s="102" t="s">
        <v>440</v>
      </c>
      <c r="B184" s="65">
        <v>80</v>
      </c>
      <c r="C184" s="65" t="s">
        <v>18</v>
      </c>
      <c r="D184" s="65">
        <v>45</v>
      </c>
      <c r="E184" s="65" t="s">
        <v>8</v>
      </c>
      <c r="F184" s="65">
        <v>10</v>
      </c>
      <c r="G184" s="65" t="s">
        <v>344</v>
      </c>
      <c r="H184" s="65">
        <v>9</v>
      </c>
      <c r="I184" t="s">
        <v>144</v>
      </c>
      <c r="J184" s="141"/>
      <c r="K184" s="64"/>
      <c r="L184">
        <v>184</v>
      </c>
    </row>
    <row r="185" spans="1:12" x14ac:dyDescent="0.25">
      <c r="A185" s="102" t="s">
        <v>441</v>
      </c>
      <c r="B185" s="65">
        <v>10</v>
      </c>
      <c r="C185" s="65" t="s">
        <v>348</v>
      </c>
      <c r="D185" s="65">
        <v>10</v>
      </c>
      <c r="E185" s="65" t="s">
        <v>352</v>
      </c>
      <c r="F185" s="65">
        <v>80</v>
      </c>
      <c r="G185" s="65" t="s">
        <v>15</v>
      </c>
      <c r="H185" s="65">
        <v>9</v>
      </c>
      <c r="I185" t="s">
        <v>144</v>
      </c>
      <c r="J185" s="141"/>
      <c r="K185" s="64"/>
      <c r="L185">
        <v>185</v>
      </c>
    </row>
    <row r="186" spans="1:12" x14ac:dyDescent="0.25">
      <c r="A186" s="102" t="s">
        <v>442</v>
      </c>
      <c r="B186" s="65">
        <v>15</v>
      </c>
      <c r="C186" s="65" t="s">
        <v>24</v>
      </c>
      <c r="D186" s="65">
        <v>12</v>
      </c>
      <c r="E186" s="65" t="s">
        <v>331</v>
      </c>
      <c r="F186" s="65">
        <v>30</v>
      </c>
      <c r="G186" s="65" t="s">
        <v>41</v>
      </c>
      <c r="H186" s="65">
        <v>10</v>
      </c>
      <c r="I186" t="s">
        <v>144</v>
      </c>
      <c r="J186" s="141"/>
      <c r="K186" s="64"/>
      <c r="L186">
        <v>186</v>
      </c>
    </row>
    <row r="187" spans="1:12" ht="16.5" customHeight="1" x14ac:dyDescent="0.25">
      <c r="A187" s="102" t="s">
        <v>443</v>
      </c>
      <c r="B187" s="65">
        <v>12</v>
      </c>
      <c r="C187" s="65" t="s">
        <v>336</v>
      </c>
      <c r="D187" s="65">
        <v>30</v>
      </c>
      <c r="E187" s="65" t="s">
        <v>12</v>
      </c>
      <c r="F187" s="65">
        <v>50</v>
      </c>
      <c r="G187" s="65" t="s">
        <v>31</v>
      </c>
      <c r="H187" s="65">
        <v>10</v>
      </c>
      <c r="I187" t="s">
        <v>144</v>
      </c>
      <c r="J187" s="141"/>
      <c r="K187" s="64"/>
      <c r="L187">
        <v>187</v>
      </c>
    </row>
    <row r="188" spans="1:12" x14ac:dyDescent="0.25">
      <c r="A188" s="102" t="s">
        <v>444</v>
      </c>
      <c r="B188" s="65">
        <v>12</v>
      </c>
      <c r="C188" s="65" t="s">
        <v>10</v>
      </c>
      <c r="D188" s="65">
        <v>90</v>
      </c>
      <c r="E188" s="65" t="s">
        <v>20</v>
      </c>
      <c r="F188" s="65">
        <v>12</v>
      </c>
      <c r="G188" s="65" t="s">
        <v>341</v>
      </c>
      <c r="H188" s="65">
        <v>10</v>
      </c>
      <c r="I188" t="s">
        <v>144</v>
      </c>
      <c r="J188" s="141"/>
      <c r="K188" s="64"/>
      <c r="L188">
        <v>188</v>
      </c>
    </row>
    <row r="189" spans="1:12" x14ac:dyDescent="0.25">
      <c r="A189" s="102" t="s">
        <v>445</v>
      </c>
      <c r="B189" s="65">
        <v>12</v>
      </c>
      <c r="C189" s="65" t="s">
        <v>346</v>
      </c>
      <c r="D189" s="65">
        <v>12</v>
      </c>
      <c r="E189" s="65" t="s">
        <v>45</v>
      </c>
      <c r="F189" s="65">
        <v>60</v>
      </c>
      <c r="G189" s="65" t="s">
        <v>22</v>
      </c>
      <c r="H189" s="65">
        <v>10</v>
      </c>
      <c r="I189" t="s">
        <v>144</v>
      </c>
      <c r="J189" s="141"/>
      <c r="K189" s="64"/>
      <c r="L189">
        <v>189</v>
      </c>
    </row>
    <row r="190" spans="1:12" x14ac:dyDescent="0.25">
      <c r="A190" s="100" t="s">
        <v>374</v>
      </c>
      <c r="B190" s="65">
        <v>10</v>
      </c>
      <c r="C190" s="65" t="s">
        <v>39</v>
      </c>
      <c r="D190" s="65">
        <v>20</v>
      </c>
      <c r="E190" s="65" t="s">
        <v>4</v>
      </c>
      <c r="F190" s="65">
        <v>70</v>
      </c>
      <c r="G190" s="65" t="s">
        <v>16</v>
      </c>
      <c r="H190" s="65">
        <v>2</v>
      </c>
      <c r="I190" t="s">
        <v>329</v>
      </c>
      <c r="J190" s="141">
        <v>0</v>
      </c>
      <c r="K190" s="64"/>
      <c r="L190">
        <v>194</v>
      </c>
    </row>
    <row r="191" spans="1:12" x14ac:dyDescent="0.25">
      <c r="A191" s="101" t="s">
        <v>375</v>
      </c>
      <c r="B191" s="65">
        <v>10</v>
      </c>
      <c r="C191" s="65" t="s">
        <v>331</v>
      </c>
      <c r="D191" s="65">
        <v>40</v>
      </c>
      <c r="E191" s="65" t="s">
        <v>22</v>
      </c>
      <c r="F191" s="65">
        <v>40</v>
      </c>
      <c r="G191" s="65" t="s">
        <v>43</v>
      </c>
      <c r="H191" s="65">
        <v>2</v>
      </c>
      <c r="I191" t="s">
        <v>329</v>
      </c>
      <c r="J191" s="141">
        <v>0</v>
      </c>
      <c r="K191" s="64"/>
      <c r="L191">
        <v>195</v>
      </c>
    </row>
    <row r="192" spans="1:12" x14ac:dyDescent="0.25">
      <c r="A192" s="101" t="s">
        <v>376</v>
      </c>
      <c r="B192" s="65">
        <v>10</v>
      </c>
      <c r="C192" s="65" t="s">
        <v>338</v>
      </c>
      <c r="D192" s="65">
        <v>70</v>
      </c>
      <c r="E192" s="65" t="s">
        <v>7</v>
      </c>
      <c r="F192" s="65">
        <v>35</v>
      </c>
      <c r="G192" s="65" t="s">
        <v>40</v>
      </c>
      <c r="H192" s="65">
        <v>2</v>
      </c>
      <c r="I192" t="s">
        <v>329</v>
      </c>
      <c r="J192" s="141">
        <v>0</v>
      </c>
      <c r="K192" s="64"/>
      <c r="L192">
        <v>196</v>
      </c>
    </row>
    <row r="193" spans="1:12" x14ac:dyDescent="0.25">
      <c r="A193" s="101" t="s">
        <v>377</v>
      </c>
      <c r="B193" s="65">
        <v>10</v>
      </c>
      <c r="C193" s="65" t="s">
        <v>91</v>
      </c>
      <c r="D193" s="65">
        <v>70</v>
      </c>
      <c r="E193" s="65" t="s">
        <v>19</v>
      </c>
      <c r="F193" s="65">
        <v>40</v>
      </c>
      <c r="G193" s="65" t="s">
        <v>31</v>
      </c>
      <c r="H193" s="65">
        <v>2</v>
      </c>
      <c r="I193" t="s">
        <v>329</v>
      </c>
      <c r="J193" s="141">
        <v>0</v>
      </c>
      <c r="K193" s="64"/>
      <c r="L193">
        <v>197</v>
      </c>
    </row>
    <row r="194" spans="1:12" x14ac:dyDescent="0.25">
      <c r="A194" s="100" t="s">
        <v>378</v>
      </c>
      <c r="B194" s="65">
        <v>10</v>
      </c>
      <c r="C194" s="65" t="s">
        <v>350</v>
      </c>
      <c r="D194" s="65">
        <v>40</v>
      </c>
      <c r="E194" s="65" t="s">
        <v>34</v>
      </c>
      <c r="F194" s="65">
        <v>25</v>
      </c>
      <c r="G194" s="65" t="s">
        <v>90</v>
      </c>
      <c r="H194" s="65">
        <v>3</v>
      </c>
      <c r="I194" t="s">
        <v>329</v>
      </c>
      <c r="J194" s="141">
        <v>0</v>
      </c>
      <c r="K194" s="64"/>
      <c r="L194">
        <v>198</v>
      </c>
    </row>
    <row r="195" spans="1:12" x14ac:dyDescent="0.25">
      <c r="A195" s="101" t="s">
        <v>446</v>
      </c>
      <c r="B195" s="65">
        <v>10</v>
      </c>
      <c r="C195" s="65" t="s">
        <v>336</v>
      </c>
      <c r="D195" s="65">
        <v>40</v>
      </c>
      <c r="E195" s="65" t="s">
        <v>25</v>
      </c>
      <c r="F195" s="65">
        <v>70</v>
      </c>
      <c r="G195" s="65" t="s">
        <v>7</v>
      </c>
      <c r="H195" s="65">
        <v>3</v>
      </c>
      <c r="I195" t="s">
        <v>329</v>
      </c>
      <c r="J195" s="141">
        <v>0</v>
      </c>
      <c r="K195" s="64"/>
      <c r="L195">
        <v>199</v>
      </c>
    </row>
    <row r="196" spans="1:12" x14ac:dyDescent="0.25">
      <c r="A196" s="101" t="s">
        <v>379</v>
      </c>
      <c r="B196" s="65">
        <v>10</v>
      </c>
      <c r="C196" s="65" t="s">
        <v>340</v>
      </c>
      <c r="D196" s="65">
        <v>20</v>
      </c>
      <c r="E196" s="65" t="s">
        <v>30</v>
      </c>
      <c r="F196" s="65">
        <v>60</v>
      </c>
      <c r="G196" s="65" t="s">
        <v>20</v>
      </c>
      <c r="H196" s="65">
        <v>3</v>
      </c>
      <c r="I196" t="s">
        <v>329</v>
      </c>
      <c r="J196" s="141">
        <v>0</v>
      </c>
      <c r="K196" s="64"/>
      <c r="L196">
        <v>200</v>
      </c>
    </row>
    <row r="197" spans="1:12" x14ac:dyDescent="0.25">
      <c r="A197" s="101" t="s">
        <v>380</v>
      </c>
      <c r="B197" s="65">
        <v>70</v>
      </c>
      <c r="C197" s="65" t="s">
        <v>21</v>
      </c>
      <c r="D197" s="65">
        <v>10</v>
      </c>
      <c r="E197" s="65" t="s">
        <v>332</v>
      </c>
      <c r="F197" s="65">
        <v>40</v>
      </c>
      <c r="G197" s="65" t="s">
        <v>89</v>
      </c>
      <c r="H197" s="65">
        <v>3</v>
      </c>
      <c r="I197" t="s">
        <v>329</v>
      </c>
      <c r="J197" s="141">
        <v>0</v>
      </c>
      <c r="K197" s="64"/>
      <c r="L197">
        <v>201</v>
      </c>
    </row>
    <row r="198" spans="1:12" x14ac:dyDescent="0.25">
      <c r="A198" s="100" t="s">
        <v>381</v>
      </c>
      <c r="B198" s="65">
        <v>10</v>
      </c>
      <c r="C198" s="65" t="s">
        <v>331</v>
      </c>
      <c r="D198" s="65">
        <v>25</v>
      </c>
      <c r="E198" s="65" t="s">
        <v>23</v>
      </c>
      <c r="F198" s="65">
        <v>45</v>
      </c>
      <c r="G198" s="65" t="s">
        <v>43</v>
      </c>
      <c r="H198" s="65">
        <v>4</v>
      </c>
      <c r="I198" t="s">
        <v>329</v>
      </c>
      <c r="J198" s="141">
        <v>0</v>
      </c>
      <c r="K198" s="64"/>
      <c r="L198">
        <v>202</v>
      </c>
    </row>
    <row r="199" spans="1:12" x14ac:dyDescent="0.25">
      <c r="A199" s="101" t="s">
        <v>382</v>
      </c>
      <c r="B199" s="65">
        <v>10</v>
      </c>
      <c r="C199" s="65" t="s">
        <v>350</v>
      </c>
      <c r="D199" s="65">
        <v>40</v>
      </c>
      <c r="E199" s="65" t="s">
        <v>8</v>
      </c>
      <c r="F199" s="65">
        <v>25</v>
      </c>
      <c r="G199" s="65" t="s">
        <v>38</v>
      </c>
      <c r="H199" s="65">
        <v>4</v>
      </c>
      <c r="I199" t="s">
        <v>329</v>
      </c>
      <c r="J199" s="141">
        <v>0</v>
      </c>
      <c r="K199" s="64"/>
      <c r="L199">
        <v>203</v>
      </c>
    </row>
    <row r="200" spans="1:12" x14ac:dyDescent="0.25">
      <c r="A200" s="101" t="s">
        <v>383</v>
      </c>
      <c r="B200" s="65">
        <v>25</v>
      </c>
      <c r="C200" s="65" t="s">
        <v>29</v>
      </c>
      <c r="D200" s="65">
        <v>10</v>
      </c>
      <c r="E200" s="65" t="s">
        <v>340</v>
      </c>
      <c r="F200" s="65">
        <v>40</v>
      </c>
      <c r="G200" s="65" t="s">
        <v>40</v>
      </c>
      <c r="H200" s="65">
        <v>4</v>
      </c>
      <c r="I200" t="s">
        <v>329</v>
      </c>
      <c r="J200" s="141">
        <v>0</v>
      </c>
      <c r="K200" s="64"/>
      <c r="L200">
        <v>204</v>
      </c>
    </row>
    <row r="201" spans="1:12" x14ac:dyDescent="0.25">
      <c r="A201" s="101" t="s">
        <v>384</v>
      </c>
      <c r="B201" s="65">
        <v>10</v>
      </c>
      <c r="C201" s="65" t="s">
        <v>344</v>
      </c>
      <c r="D201" s="65">
        <v>45</v>
      </c>
      <c r="E201" s="65" t="s">
        <v>89</v>
      </c>
      <c r="F201" s="65">
        <v>25</v>
      </c>
      <c r="G201" s="65" t="s">
        <v>44</v>
      </c>
      <c r="H201" s="65">
        <v>4</v>
      </c>
      <c r="I201" t="s">
        <v>329</v>
      </c>
      <c r="J201" s="141">
        <v>0</v>
      </c>
      <c r="K201" s="64"/>
      <c r="L201">
        <v>205</v>
      </c>
    </row>
    <row r="202" spans="1:12" x14ac:dyDescent="0.25">
      <c r="A202" s="100" t="s">
        <v>385</v>
      </c>
      <c r="B202" s="65">
        <v>25</v>
      </c>
      <c r="C202" s="65" t="s">
        <v>35</v>
      </c>
      <c r="D202" s="65">
        <v>10</v>
      </c>
      <c r="E202" s="65" t="s">
        <v>5</v>
      </c>
      <c r="F202" s="65">
        <v>80</v>
      </c>
      <c r="G202" s="65" t="s">
        <v>17</v>
      </c>
      <c r="H202" s="65">
        <v>5</v>
      </c>
      <c r="I202" t="s">
        <v>329</v>
      </c>
      <c r="J202" s="141">
        <v>0</v>
      </c>
      <c r="K202" s="64"/>
      <c r="L202">
        <v>206</v>
      </c>
    </row>
    <row r="203" spans="1:12" x14ac:dyDescent="0.25">
      <c r="A203" s="101" t="s">
        <v>386</v>
      </c>
      <c r="B203" s="65">
        <v>10</v>
      </c>
      <c r="C203" s="65" t="s">
        <v>335</v>
      </c>
      <c r="D203" s="65">
        <v>45</v>
      </c>
      <c r="E203" s="65" t="s">
        <v>11</v>
      </c>
      <c r="F203" s="65">
        <v>45</v>
      </c>
      <c r="G203" s="65" t="s">
        <v>37</v>
      </c>
      <c r="H203" s="65">
        <v>5</v>
      </c>
      <c r="I203" t="s">
        <v>329</v>
      </c>
      <c r="J203" s="141">
        <v>0</v>
      </c>
      <c r="K203" s="64"/>
      <c r="L203">
        <v>207</v>
      </c>
    </row>
    <row r="204" spans="1:12" x14ac:dyDescent="0.25">
      <c r="A204" s="101" t="s">
        <v>387</v>
      </c>
      <c r="B204" s="65">
        <v>10</v>
      </c>
      <c r="C204" s="65" t="s">
        <v>42</v>
      </c>
      <c r="D204" s="65">
        <v>25</v>
      </c>
      <c r="E204" s="65" t="s">
        <v>9</v>
      </c>
      <c r="F204" s="65">
        <v>45</v>
      </c>
      <c r="G204" s="65" t="s">
        <v>22</v>
      </c>
      <c r="H204" s="65">
        <v>5</v>
      </c>
      <c r="I204" t="s">
        <v>329</v>
      </c>
      <c r="J204" s="141">
        <v>0</v>
      </c>
      <c r="K204" s="64"/>
      <c r="L204">
        <v>208</v>
      </c>
    </row>
    <row r="205" spans="1:12" x14ac:dyDescent="0.25">
      <c r="A205" s="101" t="s">
        <v>388</v>
      </c>
      <c r="B205" s="65">
        <v>10</v>
      </c>
      <c r="C205" s="65" t="s">
        <v>33</v>
      </c>
      <c r="D205" s="65">
        <v>10</v>
      </c>
      <c r="E205" s="65" t="s">
        <v>349</v>
      </c>
      <c r="F205" s="65">
        <v>80</v>
      </c>
      <c r="G205" s="65" t="s">
        <v>18</v>
      </c>
      <c r="H205" s="65">
        <v>5</v>
      </c>
      <c r="I205" t="s">
        <v>329</v>
      </c>
      <c r="J205" s="141">
        <v>0</v>
      </c>
      <c r="K205" s="64"/>
      <c r="L205">
        <v>209</v>
      </c>
    </row>
    <row r="206" spans="1:12" x14ac:dyDescent="0.25">
      <c r="A206" s="101" t="s">
        <v>447</v>
      </c>
      <c r="B206" s="65">
        <v>12</v>
      </c>
      <c r="C206" s="65" t="s">
        <v>332</v>
      </c>
      <c r="D206" s="65">
        <v>50</v>
      </c>
      <c r="E206" s="65" t="s">
        <v>3</v>
      </c>
      <c r="F206" s="65">
        <v>30</v>
      </c>
      <c r="G206" s="65" t="s">
        <v>41</v>
      </c>
      <c r="H206" s="65">
        <v>6</v>
      </c>
      <c r="I206" t="s">
        <v>329</v>
      </c>
      <c r="J206" s="141"/>
      <c r="K206" s="64"/>
      <c r="L206">
        <v>210</v>
      </c>
    </row>
    <row r="207" spans="1:12" x14ac:dyDescent="0.25">
      <c r="A207" s="101" t="s">
        <v>448</v>
      </c>
      <c r="B207" s="65">
        <v>12</v>
      </c>
      <c r="C207" s="65" t="s">
        <v>340</v>
      </c>
      <c r="D207" s="65">
        <v>30</v>
      </c>
      <c r="E207" s="65" t="s">
        <v>26</v>
      </c>
      <c r="F207" s="65">
        <v>60</v>
      </c>
      <c r="G207" s="65" t="s">
        <v>43</v>
      </c>
      <c r="H207" s="65">
        <v>6</v>
      </c>
      <c r="I207" t="s">
        <v>329</v>
      </c>
      <c r="J207" s="141"/>
      <c r="K207" s="64"/>
      <c r="L207">
        <v>211</v>
      </c>
    </row>
    <row r="208" spans="1:12" x14ac:dyDescent="0.25">
      <c r="A208" s="101" t="s">
        <v>449</v>
      </c>
      <c r="B208" s="65">
        <v>100</v>
      </c>
      <c r="C208" s="65" t="s">
        <v>17</v>
      </c>
      <c r="D208" s="65">
        <v>30</v>
      </c>
      <c r="E208" s="65" t="s">
        <v>9</v>
      </c>
      <c r="F208" s="65">
        <v>12</v>
      </c>
      <c r="G208" s="65" t="s">
        <v>345</v>
      </c>
      <c r="H208" s="65">
        <v>6</v>
      </c>
      <c r="I208" t="s">
        <v>329</v>
      </c>
      <c r="J208" s="141"/>
      <c r="K208" s="64"/>
      <c r="L208">
        <v>212</v>
      </c>
    </row>
    <row r="209" spans="1:12" x14ac:dyDescent="0.25">
      <c r="A209" s="101" t="s">
        <v>450</v>
      </c>
      <c r="B209" s="65">
        <v>12</v>
      </c>
      <c r="C209" s="65" t="s">
        <v>347</v>
      </c>
      <c r="D209" s="65">
        <v>100</v>
      </c>
      <c r="E209" s="65" t="s">
        <v>21</v>
      </c>
      <c r="F209" s="65">
        <v>12</v>
      </c>
      <c r="G209" s="65" t="s">
        <v>91</v>
      </c>
      <c r="H209" s="65">
        <v>6</v>
      </c>
      <c r="I209" t="s">
        <v>329</v>
      </c>
      <c r="J209" s="141"/>
      <c r="K209" s="64"/>
      <c r="L209">
        <v>213</v>
      </c>
    </row>
    <row r="210" spans="1:12" x14ac:dyDescent="0.25">
      <c r="A210" s="101" t="s">
        <v>451</v>
      </c>
      <c r="B210" s="65">
        <v>12</v>
      </c>
      <c r="C210" s="65" t="s">
        <v>333</v>
      </c>
      <c r="D210" s="65">
        <v>60</v>
      </c>
      <c r="E210" s="65" t="s">
        <v>3</v>
      </c>
      <c r="F210" s="65">
        <v>12</v>
      </c>
      <c r="G210" s="65" t="s">
        <v>33</v>
      </c>
      <c r="H210" s="65">
        <v>7</v>
      </c>
      <c r="I210" t="s">
        <v>329</v>
      </c>
      <c r="J210" s="141"/>
      <c r="K210" s="64"/>
      <c r="L210">
        <v>214</v>
      </c>
    </row>
    <row r="211" spans="1:12" x14ac:dyDescent="0.25">
      <c r="A211" s="101" t="s">
        <v>452</v>
      </c>
      <c r="B211" s="65">
        <v>12</v>
      </c>
      <c r="C211" s="65" t="s">
        <v>337</v>
      </c>
      <c r="D211" s="65">
        <v>30</v>
      </c>
      <c r="E211" s="65" t="s">
        <v>38</v>
      </c>
      <c r="F211" s="65">
        <v>60</v>
      </c>
      <c r="G211" s="65" t="s">
        <v>28</v>
      </c>
      <c r="H211" s="65">
        <v>7</v>
      </c>
      <c r="I211" t="s">
        <v>329</v>
      </c>
      <c r="J211" s="141"/>
      <c r="K211" s="64"/>
      <c r="L211">
        <v>215</v>
      </c>
    </row>
    <row r="212" spans="1:12" x14ac:dyDescent="0.25">
      <c r="A212" s="101" t="s">
        <v>453</v>
      </c>
      <c r="B212" s="65">
        <v>12</v>
      </c>
      <c r="C212" s="65" t="s">
        <v>347</v>
      </c>
      <c r="D212" s="65">
        <v>60</v>
      </c>
      <c r="E212" s="65" t="s">
        <v>8</v>
      </c>
      <c r="F212" s="65">
        <v>30</v>
      </c>
      <c r="G212" s="65" t="s">
        <v>35</v>
      </c>
      <c r="H212" s="65">
        <v>7</v>
      </c>
      <c r="I212" t="s">
        <v>329</v>
      </c>
      <c r="J212" s="141"/>
      <c r="K212" s="64"/>
      <c r="L212">
        <v>216</v>
      </c>
    </row>
    <row r="213" spans="1:12" x14ac:dyDescent="0.25">
      <c r="A213" s="101" t="s">
        <v>454</v>
      </c>
      <c r="B213" s="65">
        <v>12</v>
      </c>
      <c r="C213" s="65" t="s">
        <v>340</v>
      </c>
      <c r="D213" s="65">
        <v>100</v>
      </c>
      <c r="E213" s="65" t="s">
        <v>17</v>
      </c>
      <c r="F213" s="65">
        <v>12</v>
      </c>
      <c r="G213" s="65" t="s">
        <v>351</v>
      </c>
      <c r="H213" s="65">
        <v>7</v>
      </c>
      <c r="I213" t="s">
        <v>329</v>
      </c>
      <c r="J213" s="141"/>
      <c r="K213" s="64"/>
      <c r="L213">
        <v>217</v>
      </c>
    </row>
    <row r="214" spans="1:12" x14ac:dyDescent="0.25">
      <c r="A214" s="3" t="s">
        <v>58</v>
      </c>
      <c r="C214" t="s">
        <v>173</v>
      </c>
      <c r="D214">
        <v>10</v>
      </c>
      <c r="E214" t="s">
        <v>174</v>
      </c>
      <c r="G214" t="s">
        <v>219</v>
      </c>
      <c r="L214">
        <v>218</v>
      </c>
    </row>
    <row r="215" spans="1:12" x14ac:dyDescent="0.25">
      <c r="A215" s="3" t="s">
        <v>61</v>
      </c>
      <c r="C215" t="s">
        <v>173</v>
      </c>
      <c r="D215">
        <v>10</v>
      </c>
      <c r="E215" t="s">
        <v>174</v>
      </c>
      <c r="G215" t="s">
        <v>219</v>
      </c>
      <c r="L215">
        <v>219</v>
      </c>
    </row>
    <row r="216" spans="1:12" x14ac:dyDescent="0.25">
      <c r="A216" s="3" t="s">
        <v>84</v>
      </c>
      <c r="C216" t="s">
        <v>173</v>
      </c>
      <c r="D216">
        <v>10</v>
      </c>
      <c r="E216" t="s">
        <v>174</v>
      </c>
      <c r="G216" t="s">
        <v>219</v>
      </c>
      <c r="L216">
        <v>220</v>
      </c>
    </row>
    <row r="217" spans="1:12" x14ac:dyDescent="0.25">
      <c r="L217">
        <v>221</v>
      </c>
    </row>
    <row r="218" spans="1:12" x14ac:dyDescent="0.25">
      <c r="A218" s="3" t="s">
        <v>145</v>
      </c>
      <c r="B218">
        <v>30</v>
      </c>
      <c r="C218" t="s">
        <v>72</v>
      </c>
      <c r="D218">
        <v>150</v>
      </c>
      <c r="E218" t="s">
        <v>92</v>
      </c>
      <c r="F218">
        <v>2</v>
      </c>
      <c r="G218" t="s">
        <v>19</v>
      </c>
      <c r="H218">
        <v>2</v>
      </c>
      <c r="I218" t="s">
        <v>88</v>
      </c>
      <c r="K218" t="s">
        <v>102</v>
      </c>
      <c r="L218">
        <v>222</v>
      </c>
    </row>
    <row r="219" spans="1:12" x14ac:dyDescent="0.25">
      <c r="A219" s="3" t="s">
        <v>146</v>
      </c>
      <c r="B219">
        <v>100</v>
      </c>
      <c r="C219" t="s">
        <v>65</v>
      </c>
      <c r="D219">
        <v>5</v>
      </c>
      <c r="E219" t="s">
        <v>17</v>
      </c>
      <c r="F219">
        <v>3</v>
      </c>
      <c r="G219" t="s">
        <v>20</v>
      </c>
      <c r="H219">
        <v>11</v>
      </c>
      <c r="I219" t="s">
        <v>3</v>
      </c>
      <c r="K219" t="s">
        <v>80</v>
      </c>
      <c r="L219">
        <v>223</v>
      </c>
    </row>
    <row r="220" spans="1:12" x14ac:dyDescent="0.25">
      <c r="A220" s="3" t="s">
        <v>147</v>
      </c>
      <c r="B220">
        <v>10</v>
      </c>
      <c r="C220" t="s">
        <v>7</v>
      </c>
      <c r="D220">
        <v>8</v>
      </c>
      <c r="E220" t="s">
        <v>15</v>
      </c>
      <c r="F220">
        <v>5</v>
      </c>
      <c r="G220" t="s">
        <v>43</v>
      </c>
      <c r="H220">
        <v>4</v>
      </c>
      <c r="I220" t="s">
        <v>4</v>
      </c>
      <c r="K220" t="s">
        <v>82</v>
      </c>
      <c r="L220">
        <v>224</v>
      </c>
    </row>
    <row r="221" spans="1:12" x14ac:dyDescent="0.25">
      <c r="A221" s="3" t="s">
        <v>148</v>
      </c>
      <c r="B221">
        <v>400</v>
      </c>
      <c r="C221" t="s">
        <v>73</v>
      </c>
      <c r="D221">
        <v>8</v>
      </c>
      <c r="E221" t="s">
        <v>37</v>
      </c>
      <c r="F221">
        <v>10</v>
      </c>
      <c r="G221" t="s">
        <v>22</v>
      </c>
      <c r="H221">
        <v>6</v>
      </c>
      <c r="I221" t="s">
        <v>44</v>
      </c>
      <c r="K221" t="s">
        <v>83</v>
      </c>
      <c r="L221">
        <v>225</v>
      </c>
    </row>
    <row r="222" spans="1:12" x14ac:dyDescent="0.25">
      <c r="A222" s="3" t="s">
        <v>149</v>
      </c>
      <c r="B222">
        <v>700</v>
      </c>
      <c r="C222" t="s">
        <v>103</v>
      </c>
      <c r="D222">
        <v>8</v>
      </c>
      <c r="E222" t="s">
        <v>12</v>
      </c>
      <c r="F222">
        <v>15</v>
      </c>
      <c r="G222" t="s">
        <v>34</v>
      </c>
      <c r="H222">
        <v>15</v>
      </c>
      <c r="I222" t="s">
        <v>28</v>
      </c>
      <c r="K222" t="s">
        <v>119</v>
      </c>
      <c r="L222">
        <v>226</v>
      </c>
    </row>
    <row r="223" spans="1:12" x14ac:dyDescent="0.25">
      <c r="A223" s="3" t="s">
        <v>150</v>
      </c>
      <c r="B223">
        <v>1000</v>
      </c>
      <c r="C223" t="s">
        <v>59</v>
      </c>
      <c r="D223">
        <v>1000</v>
      </c>
      <c r="E223" t="s">
        <v>95</v>
      </c>
      <c r="F223">
        <v>15</v>
      </c>
      <c r="G223" t="s">
        <v>29</v>
      </c>
      <c r="H223">
        <v>1000</v>
      </c>
      <c r="I223" t="s">
        <v>128</v>
      </c>
      <c r="K223" t="s">
        <v>128</v>
      </c>
      <c r="L223">
        <v>227</v>
      </c>
    </row>
    <row r="224" spans="1:12" x14ac:dyDescent="0.25">
      <c r="A224" s="3" t="s">
        <v>151</v>
      </c>
      <c r="B224">
        <v>10</v>
      </c>
      <c r="C224" t="s">
        <v>38</v>
      </c>
      <c r="D224">
        <v>10</v>
      </c>
      <c r="E224" t="s">
        <v>32</v>
      </c>
      <c r="F224">
        <v>1300</v>
      </c>
      <c r="G224" t="s">
        <v>56</v>
      </c>
      <c r="H224">
        <v>1300</v>
      </c>
      <c r="I224" t="s">
        <v>76</v>
      </c>
      <c r="K224" t="s">
        <v>122</v>
      </c>
      <c r="L224">
        <v>228</v>
      </c>
    </row>
    <row r="225" spans="1:12" x14ac:dyDescent="0.25">
      <c r="A225" s="3" t="s">
        <v>152</v>
      </c>
      <c r="B225">
        <v>12</v>
      </c>
      <c r="C225" t="s">
        <v>9</v>
      </c>
      <c r="D225">
        <v>8</v>
      </c>
      <c r="E225" t="s">
        <v>27</v>
      </c>
      <c r="F225">
        <v>1500</v>
      </c>
      <c r="G225" t="s">
        <v>101</v>
      </c>
      <c r="H225">
        <v>1500</v>
      </c>
      <c r="I225" t="s">
        <v>108</v>
      </c>
      <c r="K225" t="s">
        <v>101</v>
      </c>
      <c r="L225">
        <v>229</v>
      </c>
    </row>
    <row r="226" spans="1:12" x14ac:dyDescent="0.25">
      <c r="A226" s="3" t="s">
        <v>153</v>
      </c>
      <c r="B226" s="97">
        <v>15</v>
      </c>
      <c r="C226" s="97" t="s">
        <v>24</v>
      </c>
      <c r="D226" s="97">
        <v>2</v>
      </c>
      <c r="E226" s="97" t="s">
        <v>327</v>
      </c>
      <c r="F226" s="97">
        <v>2000</v>
      </c>
      <c r="G226" s="97" t="s">
        <v>121</v>
      </c>
      <c r="H226" s="97">
        <v>10000</v>
      </c>
      <c r="I226" s="97" t="s">
        <v>328</v>
      </c>
      <c r="K226" t="s">
        <v>121</v>
      </c>
      <c r="L226">
        <v>230</v>
      </c>
    </row>
    <row r="227" spans="1:12" x14ac:dyDescent="0.25">
      <c r="A227" s="3"/>
      <c r="L227">
        <v>231</v>
      </c>
    </row>
    <row r="228" spans="1:12" x14ac:dyDescent="0.25">
      <c r="A228" s="3" t="s">
        <v>154</v>
      </c>
      <c r="B228">
        <v>7</v>
      </c>
      <c r="C228" t="s">
        <v>43</v>
      </c>
      <c r="D228">
        <v>10</v>
      </c>
      <c r="E228" t="s">
        <v>6</v>
      </c>
      <c r="F228">
        <v>8</v>
      </c>
      <c r="G228" t="s">
        <v>3</v>
      </c>
      <c r="H228">
        <v>10</v>
      </c>
      <c r="I228" t="s">
        <v>11</v>
      </c>
      <c r="K228" t="s">
        <v>73</v>
      </c>
      <c r="L228">
        <v>232</v>
      </c>
    </row>
    <row r="229" spans="1:12" x14ac:dyDescent="0.25">
      <c r="A229" s="3" t="s">
        <v>155</v>
      </c>
      <c r="B229">
        <v>600</v>
      </c>
      <c r="C229" t="s">
        <v>124</v>
      </c>
      <c r="D229">
        <v>8</v>
      </c>
      <c r="E229" t="s">
        <v>12</v>
      </c>
      <c r="F229">
        <v>12</v>
      </c>
      <c r="G229" t="s">
        <v>34</v>
      </c>
      <c r="H229">
        <v>10</v>
      </c>
      <c r="I229" t="s">
        <v>28</v>
      </c>
      <c r="K229" s="65" t="s">
        <v>124</v>
      </c>
      <c r="L229">
        <v>233</v>
      </c>
    </row>
    <row r="230" spans="1:12" x14ac:dyDescent="0.25">
      <c r="A230" s="3" t="s">
        <v>156</v>
      </c>
      <c r="B230">
        <v>8</v>
      </c>
      <c r="C230" t="s">
        <v>35</v>
      </c>
      <c r="D230">
        <v>7</v>
      </c>
      <c r="E230" t="s">
        <v>26</v>
      </c>
      <c r="F230">
        <v>6</v>
      </c>
      <c r="G230" t="s">
        <v>42</v>
      </c>
      <c r="H230">
        <v>800</v>
      </c>
      <c r="I230" t="s">
        <v>104</v>
      </c>
      <c r="K230" s="65" t="s">
        <v>125</v>
      </c>
      <c r="L230">
        <v>234</v>
      </c>
    </row>
    <row r="231" spans="1:12" x14ac:dyDescent="0.25">
      <c r="A231" s="3" t="s">
        <v>157</v>
      </c>
      <c r="B231" s="65">
        <v>10</v>
      </c>
      <c r="C231" s="65" t="s">
        <v>91</v>
      </c>
      <c r="D231" s="65">
        <v>10</v>
      </c>
      <c r="E231" s="65" t="s">
        <v>39</v>
      </c>
      <c r="F231" s="65">
        <v>1000</v>
      </c>
      <c r="G231" s="65" t="s">
        <v>105</v>
      </c>
      <c r="H231" s="65">
        <v>1500</v>
      </c>
      <c r="I231" s="65" t="s">
        <v>117</v>
      </c>
      <c r="K231" s="65" t="s">
        <v>107</v>
      </c>
      <c r="L231">
        <v>235</v>
      </c>
    </row>
    <row r="232" spans="1:12" x14ac:dyDescent="0.25">
      <c r="A232" s="3" t="s">
        <v>394</v>
      </c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>
        <v>236</v>
      </c>
    </row>
    <row r="233" spans="1:12" x14ac:dyDescent="0.25">
      <c r="A233" s="3" t="s">
        <v>395</v>
      </c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>
        <v>237</v>
      </c>
    </row>
    <row r="234" spans="1:12" x14ac:dyDescent="0.25">
      <c r="A234" s="3" t="s">
        <v>396</v>
      </c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>
        <v>238</v>
      </c>
    </row>
    <row r="235" spans="1:12" x14ac:dyDescent="0.25">
      <c r="A235" s="3" t="s">
        <v>455</v>
      </c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>
        <v>239</v>
      </c>
    </row>
    <row r="236" spans="1:12" x14ac:dyDescent="0.25">
      <c r="A236" s="3" t="s">
        <v>456</v>
      </c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>
        <v>240</v>
      </c>
    </row>
    <row r="237" spans="1:12" x14ac:dyDescent="0.25">
      <c r="A237" s="3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>
        <v>241</v>
      </c>
    </row>
    <row r="238" spans="1:12" x14ac:dyDescent="0.25">
      <c r="A238" s="3" t="s">
        <v>158</v>
      </c>
      <c r="B238">
        <v>4000</v>
      </c>
      <c r="C238" t="s">
        <v>92</v>
      </c>
      <c r="D238">
        <v>8</v>
      </c>
      <c r="E238" t="s">
        <v>41</v>
      </c>
      <c r="F238">
        <v>15</v>
      </c>
      <c r="G238" t="s">
        <v>8</v>
      </c>
      <c r="H238">
        <v>30</v>
      </c>
      <c r="I238" t="s">
        <v>84</v>
      </c>
      <c r="K238" s="65" t="s">
        <v>75</v>
      </c>
      <c r="L238">
        <v>242</v>
      </c>
    </row>
    <row r="239" spans="1:12" x14ac:dyDescent="0.25">
      <c r="A239" s="3" t="s">
        <v>159</v>
      </c>
      <c r="B239">
        <v>15</v>
      </c>
      <c r="C239" t="s">
        <v>25</v>
      </c>
      <c r="D239">
        <v>4</v>
      </c>
      <c r="E239" t="s">
        <v>13</v>
      </c>
      <c r="F239">
        <v>7</v>
      </c>
      <c r="G239" t="s">
        <v>23</v>
      </c>
      <c r="H239">
        <v>600</v>
      </c>
      <c r="I239" t="s">
        <v>112</v>
      </c>
      <c r="K239" s="65" t="s">
        <v>112</v>
      </c>
      <c r="L239">
        <v>243</v>
      </c>
    </row>
    <row r="240" spans="1:12" x14ac:dyDescent="0.25">
      <c r="A240" s="3" t="s">
        <v>160</v>
      </c>
      <c r="B240">
        <v>12</v>
      </c>
      <c r="C240" t="s">
        <v>90</v>
      </c>
      <c r="D240">
        <v>8</v>
      </c>
      <c r="E240" t="s">
        <v>36</v>
      </c>
      <c r="F240">
        <v>8</v>
      </c>
      <c r="G240" t="s">
        <v>29</v>
      </c>
      <c r="H240">
        <v>1200</v>
      </c>
      <c r="I240" t="s">
        <v>106</v>
      </c>
      <c r="K240" s="65" t="s">
        <v>106</v>
      </c>
      <c r="L240">
        <v>244</v>
      </c>
    </row>
    <row r="241" spans="1:12" x14ac:dyDescent="0.25">
      <c r="A241" s="3" t="s">
        <v>161</v>
      </c>
      <c r="B241" s="65">
        <v>12</v>
      </c>
      <c r="C241" s="65" t="s">
        <v>33</v>
      </c>
      <c r="D241" s="65">
        <v>12</v>
      </c>
      <c r="E241" s="65" t="s">
        <v>13</v>
      </c>
      <c r="F241" s="65">
        <v>12</v>
      </c>
      <c r="G241" s="65" t="s">
        <v>39</v>
      </c>
      <c r="H241" s="65">
        <v>1200</v>
      </c>
      <c r="I241" s="65" t="s">
        <v>85</v>
      </c>
      <c r="K241" s="65" t="s">
        <v>85</v>
      </c>
      <c r="L241">
        <v>245</v>
      </c>
    </row>
    <row r="242" spans="1:12" x14ac:dyDescent="0.25">
      <c r="A242" s="3" t="s">
        <v>397</v>
      </c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>
        <v>246</v>
      </c>
    </row>
    <row r="243" spans="1:12" x14ac:dyDescent="0.25">
      <c r="A243" s="3" t="s">
        <v>398</v>
      </c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>
        <v>247</v>
      </c>
    </row>
    <row r="244" spans="1:12" x14ac:dyDescent="0.25">
      <c r="A244" s="3" t="s">
        <v>399</v>
      </c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>
        <v>248</v>
      </c>
    </row>
    <row r="245" spans="1:12" x14ac:dyDescent="0.25">
      <c r="A245" s="3" t="s">
        <v>457</v>
      </c>
      <c r="B245" s="64"/>
      <c r="C245" s="64"/>
      <c r="D245" s="64"/>
      <c r="E245" s="64"/>
      <c r="F245" s="64"/>
      <c r="G245" s="64"/>
      <c r="H245" s="64"/>
      <c r="I245" s="64"/>
      <c r="J245" s="64"/>
      <c r="K245" s="64"/>
      <c r="L245">
        <v>249</v>
      </c>
    </row>
    <row r="246" spans="1:12" x14ac:dyDescent="0.25">
      <c r="A246" s="3" t="s">
        <v>458</v>
      </c>
      <c r="B246" s="64"/>
      <c r="C246" s="64"/>
      <c r="D246" s="64"/>
      <c r="E246" s="64"/>
      <c r="F246" s="64"/>
      <c r="G246" s="64"/>
      <c r="H246" s="64"/>
      <c r="I246" s="64"/>
      <c r="J246" s="64"/>
      <c r="K246" s="64"/>
      <c r="L246">
        <v>250</v>
      </c>
    </row>
    <row r="247" spans="1:12" x14ac:dyDescent="0.25">
      <c r="A247" s="3"/>
      <c r="B247" s="65"/>
      <c r="C247" s="65"/>
      <c r="D247" s="65"/>
      <c r="E247" s="65"/>
      <c r="F247" s="65"/>
      <c r="G247" s="65"/>
      <c r="H247" s="65"/>
      <c r="I247" s="65"/>
      <c r="K247" s="65"/>
      <c r="L247">
        <v>251</v>
      </c>
    </row>
    <row r="248" spans="1:12" x14ac:dyDescent="0.25">
      <c r="A248" s="3" t="s">
        <v>354</v>
      </c>
      <c r="B248" s="65">
        <v>50</v>
      </c>
      <c r="C248" s="65" t="s">
        <v>18</v>
      </c>
      <c r="D248" s="65">
        <v>40</v>
      </c>
      <c r="E248" s="65" t="s">
        <v>11</v>
      </c>
      <c r="F248" s="65">
        <v>10</v>
      </c>
      <c r="G248" s="65" t="s">
        <v>33</v>
      </c>
      <c r="H248" s="65">
        <v>40</v>
      </c>
      <c r="I248" s="65" t="s">
        <v>28</v>
      </c>
      <c r="J248" s="65"/>
      <c r="K248" s="64"/>
      <c r="L248">
        <v>252</v>
      </c>
    </row>
    <row r="249" spans="1:12" x14ac:dyDescent="0.25">
      <c r="A249" s="3" t="s">
        <v>355</v>
      </c>
      <c r="B249" s="65">
        <v>15</v>
      </c>
      <c r="C249" s="65" t="s">
        <v>338</v>
      </c>
      <c r="D249" s="65">
        <v>20</v>
      </c>
      <c r="E249" s="65" t="s">
        <v>331</v>
      </c>
      <c r="F249" s="65">
        <v>12</v>
      </c>
      <c r="G249" s="65" t="s">
        <v>91</v>
      </c>
      <c r="H249" s="65">
        <v>3500</v>
      </c>
      <c r="I249" s="65" t="s">
        <v>391</v>
      </c>
      <c r="J249" s="65"/>
      <c r="K249" s="64"/>
      <c r="L249">
        <v>253</v>
      </c>
    </row>
    <row r="250" spans="1:12" x14ac:dyDescent="0.25">
      <c r="A250" s="3" t="s">
        <v>356</v>
      </c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>
        <v>254</v>
      </c>
    </row>
    <row r="251" spans="1:12" x14ac:dyDescent="0.25">
      <c r="A251" s="3" t="s">
        <v>357</v>
      </c>
      <c r="B251" s="64"/>
      <c r="C251" s="64"/>
      <c r="D251" s="64"/>
      <c r="E251" s="64"/>
      <c r="F251" s="64"/>
      <c r="G251" s="64"/>
      <c r="H251" s="64"/>
      <c r="I251" s="64"/>
      <c r="J251" s="64"/>
      <c r="K251" s="64"/>
      <c r="L251">
        <v>255</v>
      </c>
    </row>
    <row r="252" spans="1:12" x14ac:dyDescent="0.25">
      <c r="A252" s="3" t="s">
        <v>459</v>
      </c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>
        <v>256</v>
      </c>
    </row>
    <row r="253" spans="1:12" x14ac:dyDescent="0.25">
      <c r="A253" s="3" t="s">
        <v>460</v>
      </c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>
        <v>257</v>
      </c>
    </row>
    <row r="254" spans="1:12" x14ac:dyDescent="0.25">
      <c r="L254">
        <v>258</v>
      </c>
    </row>
    <row r="255" spans="1:12" x14ac:dyDescent="0.25">
      <c r="L255">
        <v>259</v>
      </c>
    </row>
    <row r="256" spans="1:12" x14ac:dyDescent="0.25">
      <c r="L256">
        <v>260</v>
      </c>
    </row>
    <row r="257" spans="1:61" x14ac:dyDescent="0.25">
      <c r="L257">
        <v>261</v>
      </c>
    </row>
    <row r="258" spans="1:61" x14ac:dyDescent="0.25">
      <c r="B258" t="s">
        <v>416</v>
      </c>
      <c r="C258" t="s">
        <v>417</v>
      </c>
      <c r="D258" t="s">
        <v>1</v>
      </c>
      <c r="L258">
        <v>262</v>
      </c>
    </row>
    <row r="259" spans="1:61" x14ac:dyDescent="0.25">
      <c r="L259">
        <v>263</v>
      </c>
    </row>
    <row r="260" spans="1:61" x14ac:dyDescent="0.25">
      <c r="L260">
        <v>264</v>
      </c>
    </row>
    <row r="261" spans="1:61" x14ac:dyDescent="0.25">
      <c r="L261">
        <v>265</v>
      </c>
    </row>
    <row r="262" spans="1:61" x14ac:dyDescent="0.25">
      <c r="B262" t="s">
        <v>141</v>
      </c>
      <c r="C262" t="s">
        <v>143</v>
      </c>
      <c r="D262" t="s">
        <v>144</v>
      </c>
      <c r="E262" t="s">
        <v>329</v>
      </c>
      <c r="AQ262" s="96"/>
    </row>
    <row r="263" spans="1:61" x14ac:dyDescent="0.25">
      <c r="B263">
        <v>1</v>
      </c>
      <c r="C263">
        <v>2</v>
      </c>
      <c r="D263">
        <v>3</v>
      </c>
      <c r="E263">
        <v>4</v>
      </c>
      <c r="F263">
        <v>5</v>
      </c>
      <c r="G263">
        <v>6</v>
      </c>
      <c r="H263">
        <v>7</v>
      </c>
      <c r="I263">
        <v>8</v>
      </c>
      <c r="J263">
        <v>9</v>
      </c>
      <c r="K263">
        <v>10</v>
      </c>
      <c r="L263">
        <v>11</v>
      </c>
      <c r="M263">
        <v>12</v>
      </c>
      <c r="N263">
        <v>13</v>
      </c>
      <c r="O263">
        <v>14</v>
      </c>
      <c r="P263">
        <v>15</v>
      </c>
      <c r="Q263">
        <v>16</v>
      </c>
      <c r="R263">
        <v>17</v>
      </c>
      <c r="S263">
        <v>18</v>
      </c>
      <c r="T263">
        <v>19</v>
      </c>
      <c r="U263">
        <v>20</v>
      </c>
      <c r="V263">
        <v>21</v>
      </c>
      <c r="W263">
        <v>22</v>
      </c>
      <c r="X263">
        <v>23</v>
      </c>
      <c r="Y263">
        <v>24</v>
      </c>
      <c r="Z263">
        <v>25</v>
      </c>
      <c r="AA263">
        <v>26</v>
      </c>
      <c r="AB263">
        <v>27</v>
      </c>
      <c r="AC263">
        <v>28</v>
      </c>
      <c r="AD263">
        <v>29</v>
      </c>
      <c r="AE263">
        <v>30</v>
      </c>
      <c r="AF263">
        <v>31</v>
      </c>
      <c r="AG263">
        <v>32</v>
      </c>
      <c r="AH263">
        <v>33</v>
      </c>
      <c r="AI263">
        <v>34</v>
      </c>
      <c r="AJ263">
        <v>36</v>
      </c>
      <c r="AK263">
        <v>35</v>
      </c>
      <c r="AL263">
        <v>37</v>
      </c>
      <c r="AM263">
        <v>38</v>
      </c>
      <c r="AN263">
        <v>39</v>
      </c>
      <c r="AO263">
        <v>40</v>
      </c>
      <c r="AP263">
        <v>41</v>
      </c>
      <c r="AQ263">
        <v>42</v>
      </c>
      <c r="AR263">
        <v>43</v>
      </c>
      <c r="AS263">
        <v>44</v>
      </c>
      <c r="AT263">
        <v>45</v>
      </c>
      <c r="AU263">
        <v>46</v>
      </c>
      <c r="AV263">
        <v>47</v>
      </c>
      <c r="AW263">
        <v>48</v>
      </c>
      <c r="AX263">
        <v>49</v>
      </c>
      <c r="AY263">
        <v>50</v>
      </c>
      <c r="AZ263">
        <v>52</v>
      </c>
      <c r="BA263">
        <v>53</v>
      </c>
      <c r="BB263">
        <v>54</v>
      </c>
      <c r="BC263">
        <v>55</v>
      </c>
      <c r="BD263">
        <v>56</v>
      </c>
      <c r="BE263">
        <v>57</v>
      </c>
      <c r="BF263">
        <v>58</v>
      </c>
      <c r="BG263">
        <v>59</v>
      </c>
      <c r="BH263">
        <v>60</v>
      </c>
      <c r="BI263">
        <v>61</v>
      </c>
    </row>
    <row r="264" spans="1:61" x14ac:dyDescent="0.25">
      <c r="B264" t="s">
        <v>245</v>
      </c>
      <c r="C264" t="s">
        <v>231</v>
      </c>
      <c r="D264" t="s">
        <v>244</v>
      </c>
      <c r="E264" t="s">
        <v>243</v>
      </c>
      <c r="F264" t="s">
        <v>242</v>
      </c>
      <c r="G264" t="s">
        <v>241</v>
      </c>
      <c r="H264" t="s">
        <v>235</v>
      </c>
      <c r="I264" t="s">
        <v>232</v>
      </c>
      <c r="J264" t="s">
        <v>262</v>
      </c>
      <c r="K264" t="s">
        <v>240</v>
      </c>
      <c r="L264" t="s">
        <v>239</v>
      </c>
      <c r="M264" t="s">
        <v>238</v>
      </c>
      <c r="N264" t="s">
        <v>233</v>
      </c>
      <c r="O264" t="s">
        <v>237</v>
      </c>
      <c r="P264" t="s">
        <v>236</v>
      </c>
      <c r="Q264" t="s">
        <v>267</v>
      </c>
      <c r="R264" t="s">
        <v>304</v>
      </c>
      <c r="S264" t="s">
        <v>268</v>
      </c>
      <c r="T264" t="s">
        <v>271</v>
      </c>
      <c r="U264" t="s">
        <v>270</v>
      </c>
      <c r="V264" t="s">
        <v>269</v>
      </c>
      <c r="W264" t="s">
        <v>264</v>
      </c>
      <c r="X264" t="s">
        <v>278</v>
      </c>
      <c r="Y264" t="s">
        <v>272</v>
      </c>
      <c r="Z264" t="s">
        <v>276</v>
      </c>
      <c r="AA264" t="s">
        <v>296</v>
      </c>
      <c r="AB264" t="s">
        <v>279</v>
      </c>
      <c r="AC264" t="s">
        <v>256</v>
      </c>
      <c r="AD264" t="s">
        <v>257</v>
      </c>
      <c r="AE264" t="s">
        <v>258</v>
      </c>
      <c r="AF264" t="s">
        <v>259</v>
      </c>
      <c r="AG264" t="s">
        <v>255</v>
      </c>
      <c r="AH264" t="s">
        <v>234</v>
      </c>
      <c r="AI264" t="s">
        <v>311</v>
      </c>
      <c r="AJ264" t="s">
        <v>312</v>
      </c>
      <c r="AK264" t="s">
        <v>313</v>
      </c>
      <c r="AL264" t="s">
        <v>314</v>
      </c>
      <c r="AM264" t="s">
        <v>310</v>
      </c>
      <c r="AN264" t="s">
        <v>309</v>
      </c>
      <c r="AO264" t="s">
        <v>282</v>
      </c>
      <c r="AP264" t="s">
        <v>283</v>
      </c>
      <c r="AQ264" t="s">
        <v>284</v>
      </c>
      <c r="AR264" t="s">
        <v>285</v>
      </c>
      <c r="AS264" t="s">
        <v>286</v>
      </c>
      <c r="AT264" t="s">
        <v>287</v>
      </c>
      <c r="AU264" t="s">
        <v>261</v>
      </c>
      <c r="AV264" t="s">
        <v>260</v>
      </c>
      <c r="AW264" t="s">
        <v>290</v>
      </c>
      <c r="AX264" t="s">
        <v>291</v>
      </c>
      <c r="AY264" t="s">
        <v>292</v>
      </c>
      <c r="AZ264" s="65" t="s">
        <v>400</v>
      </c>
      <c r="BA264" s="65" t="s">
        <v>420</v>
      </c>
      <c r="BB264" s="65" t="s">
        <v>421</v>
      </c>
      <c r="BC264" s="65" t="s">
        <v>422</v>
      </c>
      <c r="BD264" s="65" t="s">
        <v>423</v>
      </c>
      <c r="BE264" s="65" t="s">
        <v>412</v>
      </c>
      <c r="BF264" s="65" t="s">
        <v>411</v>
      </c>
      <c r="BG264" s="65" t="s">
        <v>403</v>
      </c>
      <c r="BH264" s="65" t="s">
        <v>407</v>
      </c>
      <c r="BI264" s="65" t="s">
        <v>410</v>
      </c>
    </row>
    <row r="265" spans="1:61" x14ac:dyDescent="0.25">
      <c r="B265" t="s">
        <v>213</v>
      </c>
      <c r="C265" t="s">
        <v>213</v>
      </c>
      <c r="D265" t="s">
        <v>213</v>
      </c>
      <c r="E265" t="s">
        <v>213</v>
      </c>
      <c r="F265" t="s">
        <v>213</v>
      </c>
      <c r="G265" t="s">
        <v>199</v>
      </c>
      <c r="H265" t="s">
        <v>199</v>
      </c>
      <c r="I265" t="s">
        <v>199</v>
      </c>
      <c r="J265" t="s">
        <v>201</v>
      </c>
      <c r="K265" t="s">
        <v>198</v>
      </c>
      <c r="L265" t="s">
        <v>198</v>
      </c>
      <c r="M265" t="s">
        <v>194</v>
      </c>
      <c r="N265" t="s">
        <v>193</v>
      </c>
      <c r="O265" t="s">
        <v>192</v>
      </c>
      <c r="P265" t="s">
        <v>203</v>
      </c>
      <c r="Q265" t="s">
        <v>213</v>
      </c>
      <c r="R265" t="s">
        <v>213</v>
      </c>
      <c r="S265" t="s">
        <v>213</v>
      </c>
      <c r="T265" t="s">
        <v>213</v>
      </c>
      <c r="U265" t="s">
        <v>213</v>
      </c>
      <c r="V265" t="s">
        <v>213</v>
      </c>
      <c r="W265" t="s">
        <v>265</v>
      </c>
      <c r="X265" t="s">
        <v>265</v>
      </c>
      <c r="Y265" t="s">
        <v>273</v>
      </c>
      <c r="Z265" t="s">
        <v>273</v>
      </c>
      <c r="AA265" t="s">
        <v>220</v>
      </c>
      <c r="AB265" t="s">
        <v>220</v>
      </c>
      <c r="AC265" t="s">
        <v>220</v>
      </c>
      <c r="AD265" t="s">
        <v>222</v>
      </c>
      <c r="AE265" t="s">
        <v>222</v>
      </c>
      <c r="AF265" t="s">
        <v>223</v>
      </c>
      <c r="AG265" t="s">
        <v>223</v>
      </c>
      <c r="AH265" t="s">
        <v>207</v>
      </c>
      <c r="AI265" t="s">
        <v>213</v>
      </c>
      <c r="AJ265" t="s">
        <v>213</v>
      </c>
      <c r="AK265" t="s">
        <v>213</v>
      </c>
      <c r="AL265" t="s">
        <v>213</v>
      </c>
      <c r="AM265" t="s">
        <v>213</v>
      </c>
      <c r="AN265" t="s">
        <v>213</v>
      </c>
      <c r="AO265" t="s">
        <v>281</v>
      </c>
      <c r="AP265" t="s">
        <v>281</v>
      </c>
      <c r="AQ265" t="s">
        <v>224</v>
      </c>
      <c r="AR265" t="s">
        <v>224</v>
      </c>
      <c r="AS265" t="s">
        <v>288</v>
      </c>
      <c r="AT265" t="s">
        <v>288</v>
      </c>
      <c r="AU265" t="s">
        <v>288</v>
      </c>
      <c r="AV265" t="s">
        <v>289</v>
      </c>
      <c r="AW265" t="s">
        <v>289</v>
      </c>
      <c r="AX265" t="s">
        <v>293</v>
      </c>
      <c r="AY265" t="s">
        <v>293</v>
      </c>
      <c r="AZ265" s="65" t="s">
        <v>401</v>
      </c>
      <c r="BA265" t="s">
        <v>213</v>
      </c>
      <c r="BB265" t="s">
        <v>213</v>
      </c>
      <c r="BC265" t="s">
        <v>213</v>
      </c>
      <c r="BD265" t="s">
        <v>213</v>
      </c>
      <c r="BE265" s="65" t="s">
        <v>413</v>
      </c>
      <c r="BF265" s="65" t="s">
        <v>402</v>
      </c>
      <c r="BG265" s="65" t="s">
        <v>404</v>
      </c>
      <c r="BH265" s="65" t="s">
        <v>408</v>
      </c>
      <c r="BI265" s="65" t="s">
        <v>409</v>
      </c>
    </row>
    <row r="266" spans="1:61" x14ac:dyDescent="0.25">
      <c r="B266" s="98" t="s">
        <v>195</v>
      </c>
      <c r="C266" t="s">
        <v>230</v>
      </c>
      <c r="D266" t="s">
        <v>197</v>
      </c>
      <c r="E266" t="s">
        <v>214</v>
      </c>
      <c r="F266" t="s">
        <v>227</v>
      </c>
      <c r="H266" t="s">
        <v>200</v>
      </c>
      <c r="I266" t="s">
        <v>195</v>
      </c>
      <c r="J266" t="s">
        <v>202</v>
      </c>
      <c r="K266" t="s">
        <v>180</v>
      </c>
      <c r="L266" t="s">
        <v>177</v>
      </c>
      <c r="M266" t="s">
        <v>183</v>
      </c>
      <c r="N266" t="s">
        <v>186</v>
      </c>
      <c r="O266" t="s">
        <v>181</v>
      </c>
      <c r="P266" t="s">
        <v>204</v>
      </c>
      <c r="Q266" t="s">
        <v>214</v>
      </c>
      <c r="R266" s="65" t="s">
        <v>229</v>
      </c>
      <c r="S266" t="s">
        <v>197</v>
      </c>
      <c r="T266" t="s">
        <v>202</v>
      </c>
      <c r="U266" t="s">
        <v>214</v>
      </c>
      <c r="V266" t="s">
        <v>227</v>
      </c>
      <c r="W266" t="s">
        <v>204</v>
      </c>
      <c r="X266" t="s">
        <v>177</v>
      </c>
      <c r="Y266" t="s">
        <v>249</v>
      </c>
      <c r="Z266" t="s">
        <v>277</v>
      </c>
      <c r="AA266" t="s">
        <v>246</v>
      </c>
      <c r="AB266" t="s">
        <v>247</v>
      </c>
      <c r="AC266" t="s">
        <v>249</v>
      </c>
      <c r="AD266" t="s">
        <v>184</v>
      </c>
      <c r="AE266" t="s">
        <v>228</v>
      </c>
      <c r="AF266" t="s">
        <v>253</v>
      </c>
      <c r="AG266" t="s">
        <v>202</v>
      </c>
      <c r="AH266" t="s">
        <v>178</v>
      </c>
      <c r="AI266" s="65" t="s">
        <v>180</v>
      </c>
      <c r="AJ266" s="65" t="s">
        <v>221</v>
      </c>
      <c r="AK266" s="65" t="s">
        <v>216</v>
      </c>
      <c r="AL266" s="65" t="s">
        <v>197</v>
      </c>
      <c r="AM266" s="65" t="s">
        <v>308</v>
      </c>
      <c r="AN266" s="65" t="s">
        <v>295</v>
      </c>
      <c r="AO266" t="s">
        <v>294</v>
      </c>
      <c r="AP266" t="s">
        <v>214</v>
      </c>
      <c r="AQ266" t="s">
        <v>209</v>
      </c>
      <c r="AR266" t="s">
        <v>211</v>
      </c>
      <c r="AS266" t="s">
        <v>178</v>
      </c>
      <c r="AT266" s="65" t="s">
        <v>251</v>
      </c>
      <c r="AU266" s="65" t="s">
        <v>215</v>
      </c>
      <c r="AV266" s="65" t="s">
        <v>249</v>
      </c>
      <c r="AW266" s="65" t="s">
        <v>184</v>
      </c>
      <c r="AX266" s="65" t="s">
        <v>211</v>
      </c>
      <c r="AY266" s="65" t="s">
        <v>253</v>
      </c>
      <c r="AZ266" s="65" t="s">
        <v>200</v>
      </c>
      <c r="BA266" s="65" t="s">
        <v>424</v>
      </c>
      <c r="BB266" s="65" t="s">
        <v>197</v>
      </c>
      <c r="BC266" s="65" t="s">
        <v>187</v>
      </c>
      <c r="BD266" s="65" t="s">
        <v>425</v>
      </c>
      <c r="BE266" s="65" t="s">
        <v>211</v>
      </c>
      <c r="BF266" s="65" t="s">
        <v>295</v>
      </c>
      <c r="BG266" s="65" t="s">
        <v>405</v>
      </c>
      <c r="BH266" s="65" t="s">
        <v>181</v>
      </c>
      <c r="BI266" s="65" t="s">
        <v>251</v>
      </c>
    </row>
    <row r="267" spans="1:61" x14ac:dyDescent="0.25">
      <c r="B267" t="s">
        <v>221</v>
      </c>
      <c r="C267" t="s">
        <v>229</v>
      </c>
      <c r="D267" t="s">
        <v>216</v>
      </c>
      <c r="E267" t="s">
        <v>215</v>
      </c>
      <c r="F267" t="s">
        <v>228</v>
      </c>
      <c r="I267" t="s">
        <v>196</v>
      </c>
      <c r="J267" t="s">
        <v>188</v>
      </c>
      <c r="K267" t="s">
        <v>181</v>
      </c>
      <c r="L267" t="s">
        <v>178</v>
      </c>
      <c r="M267" t="s">
        <v>184</v>
      </c>
      <c r="N267" t="s">
        <v>187</v>
      </c>
      <c r="O267" t="s">
        <v>189</v>
      </c>
      <c r="P267" t="s">
        <v>205</v>
      </c>
      <c r="Q267" t="s">
        <v>202</v>
      </c>
      <c r="R267" s="65" t="s">
        <v>230</v>
      </c>
      <c r="S267" t="s">
        <v>229</v>
      </c>
      <c r="T267" t="s">
        <v>200</v>
      </c>
      <c r="U267" t="s">
        <v>215</v>
      </c>
      <c r="V267" t="s">
        <v>228</v>
      </c>
      <c r="W267" t="s">
        <v>209</v>
      </c>
      <c r="X267" t="s">
        <v>251</v>
      </c>
      <c r="Y267" t="s">
        <v>274</v>
      </c>
      <c r="Z267" t="s">
        <v>215</v>
      </c>
      <c r="AA267" t="s">
        <v>221</v>
      </c>
      <c r="AB267" t="s">
        <v>248</v>
      </c>
      <c r="AC267" t="s">
        <v>250</v>
      </c>
      <c r="AD267" t="s">
        <v>251</v>
      </c>
      <c r="AE267" t="s">
        <v>215</v>
      </c>
      <c r="AF267" t="s">
        <v>216</v>
      </c>
      <c r="AG267" t="s">
        <v>308</v>
      </c>
      <c r="AH267" t="s">
        <v>180</v>
      </c>
      <c r="AI267" s="65" t="s">
        <v>221</v>
      </c>
      <c r="AJ267" s="65" t="s">
        <v>325</v>
      </c>
      <c r="AK267" s="65" t="s">
        <v>325</v>
      </c>
      <c r="AL267" s="65" t="s">
        <v>221</v>
      </c>
      <c r="AM267" s="65" t="s">
        <v>215</v>
      </c>
      <c r="AN267" s="65" t="s">
        <v>228</v>
      </c>
      <c r="AO267" s="65" t="s">
        <v>295</v>
      </c>
      <c r="AP267" s="65" t="s">
        <v>180</v>
      </c>
      <c r="AQ267" t="s">
        <v>210</v>
      </c>
      <c r="AR267" t="s">
        <v>210</v>
      </c>
      <c r="AS267" s="65" t="s">
        <v>181</v>
      </c>
      <c r="AT267" s="65" t="s">
        <v>178</v>
      </c>
      <c r="AU267" s="65" t="s">
        <v>211</v>
      </c>
      <c r="AV267" s="65" t="s">
        <v>184</v>
      </c>
      <c r="AW267" s="65" t="s">
        <v>251</v>
      </c>
      <c r="AX267" s="65" t="s">
        <v>275</v>
      </c>
      <c r="AY267" s="65" t="s">
        <v>184</v>
      </c>
      <c r="AZ267" s="65" t="s">
        <v>253</v>
      </c>
      <c r="BA267" s="65" t="s">
        <v>216</v>
      </c>
      <c r="BB267" s="65" t="s">
        <v>426</v>
      </c>
      <c r="BC267" s="65" t="s">
        <v>221</v>
      </c>
      <c r="BD267" s="65" t="s">
        <v>182</v>
      </c>
      <c r="BE267" s="65" t="s">
        <v>210</v>
      </c>
      <c r="BF267" s="65" t="s">
        <v>414</v>
      </c>
      <c r="BG267" s="65" t="s">
        <v>209</v>
      </c>
      <c r="BH267" s="65" t="s">
        <v>184</v>
      </c>
      <c r="BI267" s="65" t="s">
        <v>202</v>
      </c>
    </row>
    <row r="268" spans="1:61" x14ac:dyDescent="0.25">
      <c r="I268" t="s">
        <v>197</v>
      </c>
      <c r="K268" t="s">
        <v>182</v>
      </c>
      <c r="L268" t="s">
        <v>179</v>
      </c>
      <c r="M268" t="s">
        <v>185</v>
      </c>
      <c r="N268" t="s">
        <v>188</v>
      </c>
      <c r="O268" t="s">
        <v>190</v>
      </c>
      <c r="P268" t="s">
        <v>206</v>
      </c>
      <c r="R268" s="65" t="s">
        <v>200</v>
      </c>
      <c r="U268" t="s">
        <v>195</v>
      </c>
      <c r="V268" t="s">
        <v>180</v>
      </c>
      <c r="W268" t="s">
        <v>266</v>
      </c>
      <c r="X268" t="s">
        <v>247</v>
      </c>
      <c r="Y268" t="s">
        <v>275</v>
      </c>
      <c r="Z268" t="s">
        <v>266</v>
      </c>
      <c r="AA268" t="s">
        <v>181</v>
      </c>
      <c r="AB268" t="s">
        <v>195</v>
      </c>
      <c r="AC268" t="s">
        <v>212</v>
      </c>
      <c r="AD268" t="s">
        <v>205</v>
      </c>
      <c r="AE268" t="s">
        <v>252</v>
      </c>
      <c r="AF268" t="s">
        <v>254</v>
      </c>
      <c r="AG268" t="s">
        <v>178</v>
      </c>
      <c r="AH268" t="s">
        <v>208</v>
      </c>
      <c r="AI268" s="65"/>
      <c r="AJ268" s="65"/>
      <c r="AK268" s="65" t="s">
        <v>197</v>
      </c>
      <c r="AL268" s="65"/>
      <c r="AM268" s="65" t="s">
        <v>195</v>
      </c>
      <c r="AN268" s="65" t="s">
        <v>308</v>
      </c>
      <c r="AO268" s="65" t="s">
        <v>180</v>
      </c>
      <c r="AP268" s="65" t="s">
        <v>252</v>
      </c>
      <c r="AQ268" t="s">
        <v>427</v>
      </c>
      <c r="AR268" t="s">
        <v>212</v>
      </c>
      <c r="AS268" s="65" t="s">
        <v>248</v>
      </c>
      <c r="AT268" s="65" t="s">
        <v>274</v>
      </c>
      <c r="AU268" s="65" t="s">
        <v>306</v>
      </c>
      <c r="AV268" s="65" t="s">
        <v>185</v>
      </c>
      <c r="AW268" s="65" t="s">
        <v>178</v>
      </c>
      <c r="AX268" s="65" t="s">
        <v>274</v>
      </c>
      <c r="AY268" s="65" t="s">
        <v>307</v>
      </c>
      <c r="AZ268" s="65" t="s">
        <v>251</v>
      </c>
      <c r="BA268" s="65"/>
      <c r="BB268" s="65" t="s">
        <v>189</v>
      </c>
      <c r="BC268" s="65" t="s">
        <v>230</v>
      </c>
      <c r="BD268" s="65" t="s">
        <v>253</v>
      </c>
      <c r="BE268" s="65" t="s">
        <v>212</v>
      </c>
      <c r="BF268" s="65" t="s">
        <v>415</v>
      </c>
      <c r="BG268" s="65" t="s">
        <v>406</v>
      </c>
      <c r="BH268" s="65" t="s">
        <v>185</v>
      </c>
      <c r="BI268" s="65" t="s">
        <v>186</v>
      </c>
    </row>
    <row r="269" spans="1:61" x14ac:dyDescent="0.25">
      <c r="B269">
        <v>20</v>
      </c>
      <c r="C269">
        <v>30</v>
      </c>
      <c r="D269">
        <v>40</v>
      </c>
      <c r="E269">
        <v>60</v>
      </c>
      <c r="F269">
        <v>70</v>
      </c>
      <c r="G269">
        <v>30</v>
      </c>
      <c r="H269">
        <v>120</v>
      </c>
      <c r="I269">
        <v>250</v>
      </c>
      <c r="J269">
        <v>350</v>
      </c>
      <c r="K269">
        <v>500</v>
      </c>
      <c r="L269">
        <v>800</v>
      </c>
      <c r="M269">
        <v>1460</v>
      </c>
      <c r="N269">
        <v>2280</v>
      </c>
      <c r="O269">
        <v>2920</v>
      </c>
      <c r="P269">
        <v>4500</v>
      </c>
      <c r="Q269">
        <v>30</v>
      </c>
      <c r="R269" s="65">
        <v>40</v>
      </c>
      <c r="S269">
        <v>50</v>
      </c>
      <c r="T269">
        <v>60</v>
      </c>
      <c r="U269">
        <v>70</v>
      </c>
      <c r="V269">
        <v>80</v>
      </c>
      <c r="W269">
        <v>500</v>
      </c>
      <c r="X269">
        <v>900</v>
      </c>
      <c r="Y269">
        <v>1520</v>
      </c>
      <c r="Z269">
        <v>2100</v>
      </c>
      <c r="AA269">
        <v>2840</v>
      </c>
      <c r="AB269">
        <v>3640</v>
      </c>
      <c r="AC269">
        <v>5800</v>
      </c>
      <c r="AD269">
        <v>8800</v>
      </c>
      <c r="AE269">
        <v>9720</v>
      </c>
      <c r="AF269">
        <v>12640</v>
      </c>
      <c r="AG269">
        <v>15888</v>
      </c>
      <c r="AH269">
        <v>25000</v>
      </c>
      <c r="AI269" s="65">
        <v>80</v>
      </c>
      <c r="AJ269" s="65">
        <v>150</v>
      </c>
      <c r="AK269" s="65">
        <v>120</v>
      </c>
      <c r="AL269" s="65">
        <v>200</v>
      </c>
      <c r="AM269" s="65">
        <v>290</v>
      </c>
      <c r="AN269" s="65">
        <v>400</v>
      </c>
      <c r="AO269" s="65">
        <v>2500</v>
      </c>
      <c r="AP269" s="65">
        <v>3000</v>
      </c>
      <c r="AQ269">
        <v>6500</v>
      </c>
      <c r="AR269">
        <v>7000</v>
      </c>
      <c r="AS269" s="65">
        <v>9000</v>
      </c>
      <c r="AT269" s="65">
        <v>10000</v>
      </c>
      <c r="AU269" s="65">
        <v>15000</v>
      </c>
      <c r="AV269" s="65">
        <v>18000</v>
      </c>
      <c r="AW269" s="65">
        <v>22000</v>
      </c>
      <c r="AX269" s="65">
        <v>28000</v>
      </c>
      <c r="AY269" s="65">
        <v>30000</v>
      </c>
      <c r="AZ269" s="65">
        <v>200000</v>
      </c>
      <c r="BA269" s="65">
        <v>350</v>
      </c>
      <c r="BB269" s="65">
        <v>700</v>
      </c>
      <c r="BC269" s="65">
        <v>1000</v>
      </c>
      <c r="BD269" s="65">
        <v>2000</v>
      </c>
      <c r="BE269" s="65">
        <v>12000</v>
      </c>
      <c r="BF269" s="65">
        <v>18000</v>
      </c>
      <c r="BG269" s="65">
        <v>32000</v>
      </c>
      <c r="BH269" s="65">
        <v>45000</v>
      </c>
      <c r="BI269" s="65">
        <v>65000</v>
      </c>
    </row>
    <row r="270" spans="1:61" x14ac:dyDescent="0.25">
      <c r="B270" s="65">
        <v>5</v>
      </c>
      <c r="C270" s="65">
        <v>6</v>
      </c>
      <c r="D270" s="65">
        <v>6</v>
      </c>
      <c r="E270" s="65">
        <v>8</v>
      </c>
      <c r="F270" s="65">
        <v>8</v>
      </c>
      <c r="G270">
        <v>3</v>
      </c>
      <c r="H270">
        <v>5</v>
      </c>
      <c r="I270">
        <v>6</v>
      </c>
      <c r="J270">
        <v>6</v>
      </c>
      <c r="K270">
        <v>7</v>
      </c>
      <c r="L270">
        <v>6</v>
      </c>
      <c r="M270" s="65">
        <v>8</v>
      </c>
      <c r="N270">
        <v>10</v>
      </c>
      <c r="O270" s="65">
        <v>15</v>
      </c>
      <c r="P270">
        <v>8</v>
      </c>
      <c r="Q270" s="65">
        <v>6</v>
      </c>
      <c r="R270">
        <v>7</v>
      </c>
      <c r="S270" s="65">
        <v>8</v>
      </c>
      <c r="T270" s="65">
        <v>9</v>
      </c>
      <c r="U270" s="65">
        <v>10</v>
      </c>
      <c r="V270" s="65">
        <v>10</v>
      </c>
      <c r="W270">
        <v>5</v>
      </c>
      <c r="X270">
        <v>6</v>
      </c>
      <c r="Y270" s="65">
        <v>7</v>
      </c>
      <c r="Z270" s="65">
        <v>8</v>
      </c>
      <c r="AA270" s="65">
        <v>7</v>
      </c>
      <c r="AB270" s="65">
        <v>8</v>
      </c>
      <c r="AC270" s="65">
        <v>10</v>
      </c>
      <c r="AD270" s="64"/>
      <c r="AE270" s="64"/>
      <c r="AF270" s="64"/>
      <c r="AG270" s="64"/>
      <c r="AH270">
        <v>15</v>
      </c>
      <c r="AI270" s="65">
        <v>10</v>
      </c>
      <c r="AJ270" s="65">
        <v>12</v>
      </c>
      <c r="AK270" s="65">
        <v>11</v>
      </c>
      <c r="AL270" s="65">
        <v>13</v>
      </c>
      <c r="AM270" s="65">
        <v>14</v>
      </c>
      <c r="AN270" s="65">
        <v>15</v>
      </c>
      <c r="AO270" s="65">
        <v>6</v>
      </c>
      <c r="AP270" s="65">
        <v>7</v>
      </c>
      <c r="AQ270" s="65">
        <v>8</v>
      </c>
      <c r="AR270" s="65">
        <v>9</v>
      </c>
      <c r="AS270" s="65">
        <v>10</v>
      </c>
      <c r="AT270" s="65">
        <v>10</v>
      </c>
      <c r="AU270" s="65">
        <v>20</v>
      </c>
      <c r="AV270" s="64"/>
      <c r="AW270" s="64"/>
      <c r="AX270" s="64"/>
      <c r="AY270" s="64"/>
      <c r="AZ270" s="65">
        <v>20</v>
      </c>
      <c r="BA270" s="64"/>
      <c r="BB270" s="64"/>
      <c r="BC270" s="64"/>
      <c r="BD270" s="64"/>
      <c r="BE270" s="64"/>
      <c r="BF270" s="64"/>
      <c r="BG270" s="64"/>
      <c r="BH270" s="64"/>
      <c r="BI270" s="64"/>
    </row>
    <row r="271" spans="1:61" s="96" customFormat="1" x14ac:dyDescent="0.25">
      <c r="A271" s="26" t="s">
        <v>18</v>
      </c>
      <c r="B271" s="99">
        <v>8</v>
      </c>
      <c r="C271" s="26">
        <v>28</v>
      </c>
      <c r="D271" s="26">
        <v>28</v>
      </c>
      <c r="E271" s="26">
        <v>28</v>
      </c>
      <c r="F271" s="26">
        <v>23</v>
      </c>
      <c r="G271" s="26">
        <v>28</v>
      </c>
      <c r="H271" s="26">
        <v>14</v>
      </c>
      <c r="I271" s="26">
        <v>8</v>
      </c>
      <c r="J271" s="26">
        <v>28</v>
      </c>
      <c r="K271" s="26">
        <v>22</v>
      </c>
      <c r="L271" s="26">
        <v>5</v>
      </c>
      <c r="M271" s="26">
        <v>28</v>
      </c>
      <c r="N271" s="26">
        <v>19</v>
      </c>
      <c r="O271" s="26">
        <v>28</v>
      </c>
      <c r="P271" s="26">
        <v>2</v>
      </c>
      <c r="Q271" s="26">
        <v>28</v>
      </c>
      <c r="R271" s="26">
        <v>14</v>
      </c>
      <c r="S271" s="26">
        <v>28</v>
      </c>
      <c r="T271" s="26">
        <v>14</v>
      </c>
      <c r="U271" s="26">
        <v>8</v>
      </c>
      <c r="V271" s="26">
        <v>23</v>
      </c>
      <c r="W271" s="26">
        <v>25</v>
      </c>
      <c r="X271" s="26">
        <v>28</v>
      </c>
      <c r="Y271" s="26">
        <v>16</v>
      </c>
      <c r="Z271" s="26">
        <v>25</v>
      </c>
      <c r="AA271" s="26">
        <v>21</v>
      </c>
      <c r="AB271" s="26">
        <v>8</v>
      </c>
      <c r="AC271" s="26">
        <v>28</v>
      </c>
      <c r="AD271" s="26">
        <v>2</v>
      </c>
      <c r="AE271" s="26">
        <v>23</v>
      </c>
      <c r="AF271" s="26">
        <v>28</v>
      </c>
      <c r="AG271" s="26">
        <v>5</v>
      </c>
      <c r="AH271" s="26">
        <v>5</v>
      </c>
      <c r="AI271" s="26">
        <v>28</v>
      </c>
      <c r="AJ271" s="26">
        <v>7</v>
      </c>
      <c r="AK271" s="26">
        <v>7</v>
      </c>
      <c r="AL271" s="26">
        <v>28</v>
      </c>
      <c r="AM271" s="26">
        <v>8</v>
      </c>
      <c r="AN271" s="26">
        <v>23</v>
      </c>
      <c r="AO271" s="26">
        <v>15</v>
      </c>
      <c r="AP271" s="26">
        <v>28</v>
      </c>
      <c r="AQ271" s="26">
        <v>4</v>
      </c>
      <c r="AR271" s="26">
        <v>28</v>
      </c>
      <c r="AS271" s="26">
        <v>5</v>
      </c>
      <c r="AT271" s="26">
        <v>5</v>
      </c>
      <c r="AU271" s="26">
        <v>28</v>
      </c>
      <c r="AV271" s="26">
        <v>28</v>
      </c>
      <c r="AW271" s="26">
        <v>5</v>
      </c>
      <c r="AX271" s="26">
        <v>16</v>
      </c>
      <c r="AY271" s="26">
        <v>28</v>
      </c>
      <c r="AZ271" s="26">
        <v>14</v>
      </c>
      <c r="BA271" s="26">
        <v>28</v>
      </c>
      <c r="BB271" s="26">
        <v>14</v>
      </c>
      <c r="BC271" s="26">
        <v>28</v>
      </c>
      <c r="BD271" s="26">
        <v>22</v>
      </c>
      <c r="BE271" s="26">
        <v>28</v>
      </c>
      <c r="BF271" s="26">
        <v>9</v>
      </c>
      <c r="BG271" s="26">
        <v>28</v>
      </c>
      <c r="BH271" s="26">
        <v>28</v>
      </c>
      <c r="BI271" s="26">
        <v>19</v>
      </c>
    </row>
    <row r="272" spans="1:61" s="96" customFormat="1" x14ac:dyDescent="0.25">
      <c r="A272" s="26" t="s">
        <v>34</v>
      </c>
      <c r="B272" s="26">
        <v>63</v>
      </c>
      <c r="C272" s="26">
        <v>210</v>
      </c>
      <c r="D272" s="26">
        <v>210</v>
      </c>
      <c r="E272" s="26">
        <v>210</v>
      </c>
      <c r="F272" s="26">
        <v>178</v>
      </c>
      <c r="G272" s="26">
        <v>210</v>
      </c>
      <c r="H272" s="26">
        <v>105</v>
      </c>
      <c r="I272" s="26">
        <v>63</v>
      </c>
      <c r="J272" s="26">
        <v>210</v>
      </c>
      <c r="K272" s="26">
        <v>168</v>
      </c>
      <c r="L272" s="26">
        <v>42</v>
      </c>
      <c r="M272" s="26">
        <v>210</v>
      </c>
      <c r="N272" s="26">
        <v>147</v>
      </c>
      <c r="O272" s="26">
        <v>210</v>
      </c>
      <c r="P272" s="26">
        <v>21</v>
      </c>
      <c r="Q272" s="26">
        <v>210</v>
      </c>
      <c r="R272" s="26">
        <v>105</v>
      </c>
      <c r="S272" s="26">
        <v>210</v>
      </c>
      <c r="T272" s="26">
        <v>105</v>
      </c>
      <c r="U272" s="26">
        <v>63</v>
      </c>
      <c r="V272" s="26">
        <v>178</v>
      </c>
      <c r="W272" s="26">
        <v>189</v>
      </c>
      <c r="X272" s="26">
        <v>210</v>
      </c>
      <c r="Y272" s="26">
        <v>126</v>
      </c>
      <c r="Z272" s="26">
        <v>189</v>
      </c>
      <c r="AA272" s="26">
        <v>157</v>
      </c>
      <c r="AB272" s="26">
        <v>63</v>
      </c>
      <c r="AC272" s="26">
        <v>210</v>
      </c>
      <c r="AD272" s="26">
        <v>21</v>
      </c>
      <c r="AE272" s="26">
        <v>178</v>
      </c>
      <c r="AF272" s="26">
        <v>210</v>
      </c>
      <c r="AG272" s="26">
        <v>42</v>
      </c>
      <c r="AH272" s="26">
        <v>42</v>
      </c>
      <c r="AI272" s="26">
        <v>210</v>
      </c>
      <c r="AJ272" s="26">
        <v>55</v>
      </c>
      <c r="AK272" s="26">
        <v>55</v>
      </c>
      <c r="AL272" s="26">
        <v>210</v>
      </c>
      <c r="AM272" s="26">
        <v>63</v>
      </c>
      <c r="AN272" s="26">
        <v>178</v>
      </c>
      <c r="AO272" s="26">
        <v>115</v>
      </c>
      <c r="AP272" s="26">
        <v>210</v>
      </c>
      <c r="AQ272" s="26">
        <v>31</v>
      </c>
      <c r="AR272" s="26">
        <v>210</v>
      </c>
      <c r="AS272" s="26">
        <v>42</v>
      </c>
      <c r="AT272" s="26">
        <v>42</v>
      </c>
      <c r="AU272" s="26">
        <v>210</v>
      </c>
      <c r="AV272" s="26">
        <v>210</v>
      </c>
      <c r="AW272" s="26">
        <v>42</v>
      </c>
      <c r="AX272" s="26">
        <v>126</v>
      </c>
      <c r="AY272" s="26">
        <v>210</v>
      </c>
      <c r="AZ272" s="26">
        <v>105</v>
      </c>
      <c r="BA272" s="26">
        <v>210</v>
      </c>
      <c r="BB272" s="26">
        <v>105</v>
      </c>
      <c r="BC272" s="26">
        <v>210</v>
      </c>
      <c r="BD272" s="26">
        <v>168</v>
      </c>
      <c r="BE272" s="26">
        <v>210</v>
      </c>
      <c r="BF272" s="26">
        <v>71</v>
      </c>
      <c r="BG272" s="26">
        <v>210</v>
      </c>
      <c r="BH272" s="26">
        <v>210</v>
      </c>
      <c r="BI272" s="26">
        <v>147</v>
      </c>
    </row>
    <row r="273" spans="1:61" s="96" customFormat="1" x14ac:dyDescent="0.25">
      <c r="A273" s="26" t="s">
        <v>35</v>
      </c>
      <c r="B273" s="26">
        <v>330</v>
      </c>
      <c r="C273" s="26">
        <v>1100</v>
      </c>
      <c r="D273" s="26">
        <v>1100</v>
      </c>
      <c r="E273" s="26">
        <v>1100</v>
      </c>
      <c r="F273" s="26">
        <v>935</v>
      </c>
      <c r="G273" s="26">
        <v>1100</v>
      </c>
      <c r="H273" s="26">
        <v>550</v>
      </c>
      <c r="I273" s="26">
        <v>330</v>
      </c>
      <c r="J273" s="26">
        <v>1100</v>
      </c>
      <c r="K273" s="26">
        <v>880</v>
      </c>
      <c r="L273" s="26">
        <v>220</v>
      </c>
      <c r="M273" s="26">
        <v>1100</v>
      </c>
      <c r="N273" s="26">
        <v>770</v>
      </c>
      <c r="O273" s="26">
        <v>1100</v>
      </c>
      <c r="P273" s="26">
        <v>110</v>
      </c>
      <c r="Q273" s="26">
        <v>1100</v>
      </c>
      <c r="R273" s="26">
        <v>550</v>
      </c>
      <c r="S273" s="26">
        <v>1100</v>
      </c>
      <c r="T273" s="26">
        <v>550</v>
      </c>
      <c r="U273" s="26">
        <v>330</v>
      </c>
      <c r="V273" s="26">
        <v>935</v>
      </c>
      <c r="W273" s="26">
        <v>990</v>
      </c>
      <c r="X273" s="26">
        <v>1100</v>
      </c>
      <c r="Y273" s="26">
        <v>660</v>
      </c>
      <c r="Z273" s="26">
        <v>990</v>
      </c>
      <c r="AA273" s="26">
        <v>825</v>
      </c>
      <c r="AB273" s="26">
        <v>330</v>
      </c>
      <c r="AC273" s="26">
        <v>1100</v>
      </c>
      <c r="AD273" s="26">
        <v>110</v>
      </c>
      <c r="AE273" s="26">
        <v>935</v>
      </c>
      <c r="AF273" s="26">
        <v>1100</v>
      </c>
      <c r="AG273" s="26">
        <v>220</v>
      </c>
      <c r="AH273" s="26">
        <v>220</v>
      </c>
      <c r="AI273" s="26">
        <v>1100</v>
      </c>
      <c r="AJ273" s="26">
        <v>275</v>
      </c>
      <c r="AK273" s="26">
        <v>275</v>
      </c>
      <c r="AL273" s="26">
        <v>1100</v>
      </c>
      <c r="AM273" s="26">
        <v>330</v>
      </c>
      <c r="AN273" s="26">
        <v>935</v>
      </c>
      <c r="AO273" s="26">
        <v>605</v>
      </c>
      <c r="AP273" s="26">
        <v>1100</v>
      </c>
      <c r="AQ273" s="26">
        <v>165</v>
      </c>
      <c r="AR273" s="26">
        <v>1100</v>
      </c>
      <c r="AS273" s="26">
        <v>220</v>
      </c>
      <c r="AT273" s="26">
        <v>220</v>
      </c>
      <c r="AU273" s="26">
        <v>1100</v>
      </c>
      <c r="AV273" s="26">
        <v>1100</v>
      </c>
      <c r="AW273" s="26">
        <v>220</v>
      </c>
      <c r="AX273" s="26">
        <v>660</v>
      </c>
      <c r="AY273" s="26">
        <v>1100</v>
      </c>
      <c r="AZ273" s="26">
        <v>550</v>
      </c>
      <c r="BA273" s="26">
        <v>1100</v>
      </c>
      <c r="BB273" s="26">
        <v>550</v>
      </c>
      <c r="BC273" s="26">
        <v>1100</v>
      </c>
      <c r="BD273" s="26">
        <v>880</v>
      </c>
      <c r="BE273" s="26">
        <v>1100</v>
      </c>
      <c r="BF273" s="26">
        <v>374</v>
      </c>
      <c r="BG273" s="26">
        <v>1100</v>
      </c>
      <c r="BH273" s="26">
        <v>1100</v>
      </c>
      <c r="BI273" s="26">
        <v>770</v>
      </c>
    </row>
    <row r="274" spans="1:61" s="96" customFormat="1" x14ac:dyDescent="0.25">
      <c r="A274" s="26" t="s">
        <v>36</v>
      </c>
      <c r="B274" s="26">
        <v>630</v>
      </c>
      <c r="C274" s="26">
        <v>2100</v>
      </c>
      <c r="D274" s="26">
        <v>2100</v>
      </c>
      <c r="E274" s="26">
        <v>2100</v>
      </c>
      <c r="F274" s="26">
        <v>1785</v>
      </c>
      <c r="G274" s="26">
        <v>2100</v>
      </c>
      <c r="H274" s="26">
        <v>1050</v>
      </c>
      <c r="I274" s="26">
        <v>630</v>
      </c>
      <c r="J274" s="26">
        <v>2100</v>
      </c>
      <c r="K274" s="26">
        <v>1680</v>
      </c>
      <c r="L274" s="26">
        <v>420</v>
      </c>
      <c r="M274" s="26">
        <v>2100</v>
      </c>
      <c r="N274" s="26">
        <v>1470</v>
      </c>
      <c r="O274" s="26">
        <v>2100</v>
      </c>
      <c r="P274" s="26">
        <v>210</v>
      </c>
      <c r="Q274" s="26">
        <v>2100</v>
      </c>
      <c r="R274" s="26">
        <v>1050</v>
      </c>
      <c r="S274" s="26">
        <v>2100</v>
      </c>
      <c r="T274" s="26">
        <v>1050</v>
      </c>
      <c r="U274" s="26">
        <v>630</v>
      </c>
      <c r="V274" s="26">
        <v>1785</v>
      </c>
      <c r="W274" s="26">
        <v>1890</v>
      </c>
      <c r="X274" s="26">
        <v>2100</v>
      </c>
      <c r="Y274" s="26">
        <v>1260</v>
      </c>
      <c r="Z274" s="26">
        <v>1890</v>
      </c>
      <c r="AA274" s="26">
        <v>1575</v>
      </c>
      <c r="AB274" s="26">
        <v>630</v>
      </c>
      <c r="AC274" s="26">
        <v>2100</v>
      </c>
      <c r="AD274" s="26">
        <v>210</v>
      </c>
      <c r="AE274" s="26">
        <v>1785</v>
      </c>
      <c r="AF274" s="26">
        <v>2100</v>
      </c>
      <c r="AG274" s="26">
        <v>420</v>
      </c>
      <c r="AH274" s="26">
        <v>420</v>
      </c>
      <c r="AI274" s="26">
        <v>2100</v>
      </c>
      <c r="AJ274" s="26">
        <v>550</v>
      </c>
      <c r="AK274" s="26">
        <v>550</v>
      </c>
      <c r="AL274" s="26">
        <v>2100</v>
      </c>
      <c r="AM274" s="26">
        <v>630</v>
      </c>
      <c r="AN274" s="26">
        <v>1785</v>
      </c>
      <c r="AO274" s="26">
        <v>1155</v>
      </c>
      <c r="AP274" s="26">
        <v>2100</v>
      </c>
      <c r="AQ274" s="26">
        <v>315</v>
      </c>
      <c r="AR274" s="26">
        <v>2100</v>
      </c>
      <c r="AS274" s="26">
        <v>420</v>
      </c>
      <c r="AT274" s="26">
        <v>420</v>
      </c>
      <c r="AU274" s="26">
        <v>2100</v>
      </c>
      <c r="AV274" s="26">
        <v>2100</v>
      </c>
      <c r="AW274" s="26">
        <v>420</v>
      </c>
      <c r="AX274" s="26">
        <v>1260</v>
      </c>
      <c r="AY274" s="26">
        <v>2100</v>
      </c>
      <c r="AZ274" s="26">
        <v>1050</v>
      </c>
      <c r="BA274" s="26">
        <v>2100</v>
      </c>
      <c r="BB274" s="26">
        <v>1050</v>
      </c>
      <c r="BC274" s="26">
        <v>2100</v>
      </c>
      <c r="BD274" s="26">
        <v>1680</v>
      </c>
      <c r="BE274" s="26">
        <v>2100</v>
      </c>
      <c r="BF274" s="26">
        <v>714</v>
      </c>
      <c r="BG274" s="26">
        <v>2100</v>
      </c>
      <c r="BH274" s="26">
        <v>2100</v>
      </c>
      <c r="BI274" s="26">
        <v>1470</v>
      </c>
    </row>
    <row r="275" spans="1:61" s="96" customFormat="1" x14ac:dyDescent="0.25">
      <c r="A275" s="26" t="s">
        <v>330</v>
      </c>
      <c r="B275" s="26">
        <v>1020</v>
      </c>
      <c r="C275" s="26">
        <v>3400</v>
      </c>
      <c r="D275" s="26">
        <v>3400</v>
      </c>
      <c r="E275" s="26">
        <v>3400</v>
      </c>
      <c r="F275" s="26">
        <v>4756</v>
      </c>
      <c r="G275" s="26">
        <v>3400</v>
      </c>
      <c r="H275" s="26">
        <v>1700</v>
      </c>
      <c r="I275" s="26">
        <v>1020</v>
      </c>
      <c r="J275" s="26">
        <v>3400</v>
      </c>
      <c r="K275" s="26">
        <v>2720</v>
      </c>
      <c r="L275" s="26">
        <v>680</v>
      </c>
      <c r="M275" s="26">
        <v>3400</v>
      </c>
      <c r="N275" s="26">
        <v>2380</v>
      </c>
      <c r="O275" s="26">
        <v>3400</v>
      </c>
      <c r="P275" s="26">
        <v>340</v>
      </c>
      <c r="Q275" s="26">
        <v>3400</v>
      </c>
      <c r="R275" s="26">
        <v>1700</v>
      </c>
      <c r="S275" s="26">
        <v>3400</v>
      </c>
      <c r="T275" s="26">
        <v>1700</v>
      </c>
      <c r="U275" s="26">
        <v>1020</v>
      </c>
      <c r="V275" s="26">
        <v>4756</v>
      </c>
      <c r="W275" s="26">
        <v>3060</v>
      </c>
      <c r="X275" s="26">
        <v>3400</v>
      </c>
      <c r="Y275" s="26">
        <v>2040</v>
      </c>
      <c r="Z275" s="26">
        <v>3060</v>
      </c>
      <c r="AA275" s="26">
        <v>2550</v>
      </c>
      <c r="AB275" s="26">
        <v>1020</v>
      </c>
      <c r="AC275" s="26">
        <v>3400</v>
      </c>
      <c r="AD275" s="26">
        <v>340</v>
      </c>
      <c r="AE275" s="26">
        <v>4756</v>
      </c>
      <c r="AF275" s="26">
        <v>3400</v>
      </c>
      <c r="AG275" s="26">
        <v>680</v>
      </c>
      <c r="AH275" s="26">
        <v>680</v>
      </c>
      <c r="AI275" s="26">
        <v>3400</v>
      </c>
      <c r="AJ275" s="26">
        <v>850</v>
      </c>
      <c r="AK275" s="26">
        <v>850</v>
      </c>
      <c r="AL275" s="26">
        <v>3400</v>
      </c>
      <c r="AM275" s="26">
        <v>1020</v>
      </c>
      <c r="AN275" s="26">
        <v>2890</v>
      </c>
      <c r="AO275" s="26">
        <v>1870</v>
      </c>
      <c r="AP275" s="26">
        <v>3400</v>
      </c>
      <c r="AQ275" s="26">
        <v>510</v>
      </c>
      <c r="AR275" s="26">
        <v>3400</v>
      </c>
      <c r="AS275" s="26">
        <v>680</v>
      </c>
      <c r="AT275" s="26">
        <v>680</v>
      </c>
      <c r="AU275" s="26">
        <v>3400</v>
      </c>
      <c r="AV275" s="26">
        <v>3400</v>
      </c>
      <c r="AW275" s="26">
        <v>680</v>
      </c>
      <c r="AX275" s="26">
        <v>2040</v>
      </c>
      <c r="AY275" s="26">
        <v>3400</v>
      </c>
      <c r="AZ275" s="26">
        <v>1700</v>
      </c>
      <c r="BA275" s="26">
        <v>3400</v>
      </c>
      <c r="BB275" s="26">
        <v>1700</v>
      </c>
      <c r="BC275" s="26">
        <v>3400</v>
      </c>
      <c r="BD275" s="26">
        <v>2720</v>
      </c>
      <c r="BE275" s="26">
        <v>3400</v>
      </c>
      <c r="BF275" s="26">
        <v>1156</v>
      </c>
      <c r="BG275" s="26">
        <v>3400</v>
      </c>
      <c r="BH275" s="26">
        <v>3400</v>
      </c>
      <c r="BI275" s="26">
        <v>2380</v>
      </c>
    </row>
    <row r="276" spans="1:61" s="96" customFormat="1" x14ac:dyDescent="0.25">
      <c r="A276" s="26" t="s">
        <v>333</v>
      </c>
      <c r="B276" s="26">
        <v>2196</v>
      </c>
      <c r="C276" s="26">
        <v>6300</v>
      </c>
      <c r="D276" s="26">
        <v>6300</v>
      </c>
      <c r="E276" s="26">
        <v>6300</v>
      </c>
      <c r="F276" s="26">
        <v>5355</v>
      </c>
      <c r="G276" s="26">
        <v>6300</v>
      </c>
      <c r="H276" s="26">
        <v>3150</v>
      </c>
      <c r="I276" s="26">
        <v>2196</v>
      </c>
      <c r="J276" s="26">
        <v>6300</v>
      </c>
      <c r="K276" s="26">
        <v>5040</v>
      </c>
      <c r="L276" s="26">
        <v>1260</v>
      </c>
      <c r="M276" s="26">
        <v>6300</v>
      </c>
      <c r="N276" s="26">
        <v>4410</v>
      </c>
      <c r="O276" s="26">
        <v>6300</v>
      </c>
      <c r="P276" s="26">
        <v>630</v>
      </c>
      <c r="Q276" s="26">
        <v>6300</v>
      </c>
      <c r="R276" s="26">
        <v>3150</v>
      </c>
      <c r="S276" s="26">
        <v>6300</v>
      </c>
      <c r="T276" s="26">
        <v>3150</v>
      </c>
      <c r="U276" s="26">
        <v>2196</v>
      </c>
      <c r="V276" s="26">
        <v>5355</v>
      </c>
      <c r="W276" s="26">
        <v>5670</v>
      </c>
      <c r="X276" s="26">
        <v>6300</v>
      </c>
      <c r="Y276" s="26">
        <v>3780</v>
      </c>
      <c r="Z276" s="26">
        <v>5670</v>
      </c>
      <c r="AA276" s="26">
        <v>4725</v>
      </c>
      <c r="AB276" s="26">
        <v>2196</v>
      </c>
      <c r="AC276" s="26">
        <v>6300</v>
      </c>
      <c r="AD276" s="26">
        <v>630</v>
      </c>
      <c r="AE276" s="26">
        <v>5355</v>
      </c>
      <c r="AF276" s="26">
        <v>6300</v>
      </c>
      <c r="AG276" s="26">
        <v>1260</v>
      </c>
      <c r="AH276" s="26">
        <v>1260</v>
      </c>
      <c r="AI276" s="26">
        <v>6300</v>
      </c>
      <c r="AJ276" s="26">
        <v>1575</v>
      </c>
      <c r="AK276" s="26">
        <v>1575</v>
      </c>
      <c r="AL276" s="26">
        <v>6300</v>
      </c>
      <c r="AM276" s="26">
        <v>2196</v>
      </c>
      <c r="AN276" s="26">
        <v>5355</v>
      </c>
      <c r="AO276" s="26">
        <v>3465</v>
      </c>
      <c r="AP276" s="26">
        <v>6300</v>
      </c>
      <c r="AQ276" s="26">
        <v>945</v>
      </c>
      <c r="AR276" s="26">
        <v>6300</v>
      </c>
      <c r="AS276" s="26">
        <v>1260</v>
      </c>
      <c r="AT276" s="26">
        <v>1260</v>
      </c>
      <c r="AU276" s="26">
        <v>6300</v>
      </c>
      <c r="AV276" s="26">
        <v>6300</v>
      </c>
      <c r="AW276" s="26">
        <v>1260</v>
      </c>
      <c r="AX276" s="26">
        <v>3780</v>
      </c>
      <c r="AY276" s="26">
        <v>6300</v>
      </c>
      <c r="AZ276" s="26">
        <v>3150</v>
      </c>
      <c r="BA276" s="26">
        <v>6300</v>
      </c>
      <c r="BB276" s="26">
        <v>3150</v>
      </c>
      <c r="BC276" s="26">
        <v>6300</v>
      </c>
      <c r="BD276" s="26">
        <v>5040</v>
      </c>
      <c r="BE276" s="26">
        <v>6300</v>
      </c>
      <c r="BF276" s="26">
        <v>2142</v>
      </c>
      <c r="BG276" s="26">
        <v>6300</v>
      </c>
      <c r="BH276" s="26">
        <v>6300</v>
      </c>
      <c r="BI276" s="26">
        <v>4410</v>
      </c>
    </row>
    <row r="277" spans="1:61" s="96" customFormat="1" x14ac:dyDescent="0.25">
      <c r="A277" s="27" t="s">
        <v>19</v>
      </c>
      <c r="B277" s="27">
        <v>20</v>
      </c>
      <c r="C277" s="27">
        <v>10</v>
      </c>
      <c r="D277" s="27">
        <v>40</v>
      </c>
      <c r="E277" s="27">
        <v>40</v>
      </c>
      <c r="F277" s="27">
        <v>16</v>
      </c>
      <c r="G277" s="27">
        <v>40</v>
      </c>
      <c r="H277" s="27">
        <v>40</v>
      </c>
      <c r="I277" s="27">
        <v>12</v>
      </c>
      <c r="J277" s="27">
        <v>8</v>
      </c>
      <c r="K277" s="27">
        <v>40</v>
      </c>
      <c r="L277" s="27">
        <v>24</v>
      </c>
      <c r="M277" s="27">
        <v>4</v>
      </c>
      <c r="N277" s="27">
        <v>8</v>
      </c>
      <c r="O277" s="27">
        <v>24</v>
      </c>
      <c r="P277" s="27">
        <v>40</v>
      </c>
      <c r="Q277" s="27">
        <v>40</v>
      </c>
      <c r="R277" s="27">
        <v>10</v>
      </c>
      <c r="S277" s="27">
        <v>10</v>
      </c>
      <c r="T277" s="27">
        <v>40</v>
      </c>
      <c r="U277" s="27">
        <v>40</v>
      </c>
      <c r="V277" s="27">
        <v>16</v>
      </c>
      <c r="W277" s="27">
        <v>28</v>
      </c>
      <c r="X277" s="27">
        <v>34</v>
      </c>
      <c r="Y277" s="27">
        <v>8</v>
      </c>
      <c r="Z277" s="27">
        <v>26</v>
      </c>
      <c r="AA277" s="27">
        <v>20</v>
      </c>
      <c r="AB277" s="27">
        <v>34</v>
      </c>
      <c r="AC277" s="27">
        <v>6</v>
      </c>
      <c r="AD277" s="27">
        <v>40</v>
      </c>
      <c r="AE277" s="27">
        <v>26</v>
      </c>
      <c r="AF277" s="27">
        <v>32</v>
      </c>
      <c r="AG277" s="27">
        <v>12</v>
      </c>
      <c r="AH277" s="27">
        <v>16</v>
      </c>
      <c r="AI277" s="27">
        <v>20</v>
      </c>
      <c r="AJ277" s="27">
        <v>20</v>
      </c>
      <c r="AK277" s="27">
        <v>40</v>
      </c>
      <c r="AL277" s="27">
        <v>20</v>
      </c>
      <c r="AM277" s="27">
        <v>12</v>
      </c>
      <c r="AN277" s="27">
        <v>12</v>
      </c>
      <c r="AO277" s="27">
        <v>40</v>
      </c>
      <c r="AP277" s="27">
        <v>26</v>
      </c>
      <c r="AQ277" s="27">
        <v>28</v>
      </c>
      <c r="AR277" s="27">
        <v>6</v>
      </c>
      <c r="AS277" s="27">
        <v>40</v>
      </c>
      <c r="AT277" s="27">
        <v>8</v>
      </c>
      <c r="AU277" s="27">
        <v>2</v>
      </c>
      <c r="AV277" s="27">
        <v>4</v>
      </c>
      <c r="AW277" s="27">
        <v>40</v>
      </c>
      <c r="AX277" s="27">
        <v>8</v>
      </c>
      <c r="AY277" s="27">
        <v>32</v>
      </c>
      <c r="AZ277" s="27">
        <v>32</v>
      </c>
      <c r="BA277" s="27">
        <v>40</v>
      </c>
      <c r="BB277" s="27">
        <v>40</v>
      </c>
      <c r="BC277" s="27">
        <v>20</v>
      </c>
      <c r="BD277" s="27">
        <v>32</v>
      </c>
      <c r="BE277" s="27">
        <v>6</v>
      </c>
      <c r="BF277" s="27">
        <v>40</v>
      </c>
      <c r="BG277" s="27">
        <v>28</v>
      </c>
      <c r="BH277" s="27">
        <v>4</v>
      </c>
      <c r="BI277" s="27">
        <v>40</v>
      </c>
    </row>
    <row r="278" spans="1:61" s="96" customFormat="1" x14ac:dyDescent="0.25">
      <c r="A278" s="27" t="s">
        <v>37</v>
      </c>
      <c r="B278" s="27">
        <v>100</v>
      </c>
      <c r="C278" s="27">
        <v>50</v>
      </c>
      <c r="D278" s="27">
        <v>200</v>
      </c>
      <c r="E278" s="27">
        <v>200</v>
      </c>
      <c r="F278" s="27">
        <v>80</v>
      </c>
      <c r="G278" s="27">
        <v>200</v>
      </c>
      <c r="H278" s="27">
        <v>200</v>
      </c>
      <c r="I278" s="27">
        <v>60</v>
      </c>
      <c r="J278" s="27">
        <v>40</v>
      </c>
      <c r="K278" s="27">
        <v>200</v>
      </c>
      <c r="L278" s="27">
        <v>120</v>
      </c>
      <c r="M278" s="27">
        <v>20</v>
      </c>
      <c r="N278" s="27">
        <v>40</v>
      </c>
      <c r="O278" s="27">
        <v>120</v>
      </c>
      <c r="P278" s="27">
        <v>200</v>
      </c>
      <c r="Q278" s="27">
        <v>200</v>
      </c>
      <c r="R278" s="27">
        <v>50</v>
      </c>
      <c r="S278" s="27">
        <v>50</v>
      </c>
      <c r="T278" s="27">
        <v>200</v>
      </c>
      <c r="U278" s="27">
        <v>200</v>
      </c>
      <c r="V278" s="27">
        <v>80</v>
      </c>
      <c r="W278" s="27">
        <v>140</v>
      </c>
      <c r="X278" s="27">
        <v>170</v>
      </c>
      <c r="Y278" s="27">
        <v>40</v>
      </c>
      <c r="Z278" s="27">
        <v>134</v>
      </c>
      <c r="AA278" s="27">
        <v>100</v>
      </c>
      <c r="AB278" s="27">
        <v>170</v>
      </c>
      <c r="AC278" s="27">
        <v>30</v>
      </c>
      <c r="AD278" s="27">
        <v>200</v>
      </c>
      <c r="AE278" s="27">
        <v>130</v>
      </c>
      <c r="AF278" s="27">
        <v>160</v>
      </c>
      <c r="AG278" s="27">
        <v>60</v>
      </c>
      <c r="AH278" s="27">
        <v>80</v>
      </c>
      <c r="AI278" s="27">
        <v>100</v>
      </c>
      <c r="AJ278" s="27">
        <v>100</v>
      </c>
      <c r="AK278" s="27">
        <v>200</v>
      </c>
      <c r="AL278" s="27">
        <v>100</v>
      </c>
      <c r="AM278" s="27">
        <v>60</v>
      </c>
      <c r="AN278" s="27">
        <v>60</v>
      </c>
      <c r="AO278" s="27">
        <v>200</v>
      </c>
      <c r="AP278" s="27">
        <v>130</v>
      </c>
      <c r="AQ278" s="27">
        <v>140</v>
      </c>
      <c r="AR278" s="27">
        <v>30</v>
      </c>
      <c r="AS278" s="27">
        <v>200</v>
      </c>
      <c r="AT278" s="27">
        <v>40</v>
      </c>
      <c r="AU278" s="27">
        <v>10</v>
      </c>
      <c r="AV278" s="27">
        <v>20</v>
      </c>
      <c r="AW278" s="27">
        <v>200</v>
      </c>
      <c r="AX278" s="27">
        <v>40</v>
      </c>
      <c r="AY278" s="27">
        <v>160</v>
      </c>
      <c r="AZ278" s="27">
        <v>160</v>
      </c>
      <c r="BA278" s="27">
        <v>200</v>
      </c>
      <c r="BB278" s="27">
        <v>200</v>
      </c>
      <c r="BC278" s="27">
        <v>100</v>
      </c>
      <c r="BD278" s="27">
        <v>160</v>
      </c>
      <c r="BE278" s="27">
        <v>30</v>
      </c>
      <c r="BF278" s="27">
        <v>200</v>
      </c>
      <c r="BG278" s="27">
        <v>140</v>
      </c>
      <c r="BH278" s="27">
        <v>20</v>
      </c>
      <c r="BI278" s="27">
        <v>200</v>
      </c>
    </row>
    <row r="279" spans="1:61" s="96" customFormat="1" x14ac:dyDescent="0.25">
      <c r="A279" s="27" t="s">
        <v>38</v>
      </c>
      <c r="B279" s="27">
        <v>520</v>
      </c>
      <c r="C279" s="27">
        <v>260</v>
      </c>
      <c r="D279" s="27">
        <v>1040</v>
      </c>
      <c r="E279" s="27">
        <v>1040</v>
      </c>
      <c r="F279" s="27">
        <v>416</v>
      </c>
      <c r="G279" s="27">
        <v>1040</v>
      </c>
      <c r="H279" s="27">
        <v>1040</v>
      </c>
      <c r="I279" s="27">
        <v>312</v>
      </c>
      <c r="J279" s="27">
        <v>208</v>
      </c>
      <c r="K279" s="27">
        <v>1040</v>
      </c>
      <c r="L279" s="27">
        <v>624</v>
      </c>
      <c r="M279" s="27">
        <v>104</v>
      </c>
      <c r="N279" s="27">
        <v>208</v>
      </c>
      <c r="O279" s="27">
        <v>624</v>
      </c>
      <c r="P279" s="27">
        <v>1040</v>
      </c>
      <c r="Q279" s="27">
        <v>1040</v>
      </c>
      <c r="R279" s="27">
        <v>260</v>
      </c>
      <c r="S279" s="27">
        <v>260</v>
      </c>
      <c r="T279" s="27">
        <v>1040</v>
      </c>
      <c r="U279" s="27">
        <v>1040</v>
      </c>
      <c r="V279" s="27">
        <v>416</v>
      </c>
      <c r="W279" s="27">
        <v>728</v>
      </c>
      <c r="X279" s="27">
        <v>884</v>
      </c>
      <c r="Y279" s="27">
        <v>208</v>
      </c>
      <c r="Z279" s="27">
        <v>696</v>
      </c>
      <c r="AA279" s="27">
        <v>520</v>
      </c>
      <c r="AB279" s="27">
        <v>884</v>
      </c>
      <c r="AC279" s="27">
        <v>156</v>
      </c>
      <c r="AD279" s="27">
        <v>1040</v>
      </c>
      <c r="AE279" s="27">
        <v>676</v>
      </c>
      <c r="AF279" s="27">
        <v>832</v>
      </c>
      <c r="AG279" s="27">
        <v>312</v>
      </c>
      <c r="AH279" s="27">
        <v>416</v>
      </c>
      <c r="AI279" s="27">
        <v>520</v>
      </c>
      <c r="AJ279" s="27">
        <v>520</v>
      </c>
      <c r="AK279" s="27">
        <v>1040</v>
      </c>
      <c r="AL279" s="27">
        <v>520</v>
      </c>
      <c r="AM279" s="27">
        <v>312</v>
      </c>
      <c r="AN279" s="27">
        <v>312</v>
      </c>
      <c r="AO279" s="27">
        <v>1040</v>
      </c>
      <c r="AP279" s="27">
        <v>760</v>
      </c>
      <c r="AQ279" s="27">
        <v>728</v>
      </c>
      <c r="AR279" s="27">
        <v>156</v>
      </c>
      <c r="AS279" s="27">
        <v>1040</v>
      </c>
      <c r="AT279" s="27">
        <v>208</v>
      </c>
      <c r="AU279" s="27">
        <v>52</v>
      </c>
      <c r="AV279" s="27">
        <v>104</v>
      </c>
      <c r="AW279" s="27">
        <v>1040</v>
      </c>
      <c r="AX279" s="27">
        <v>208</v>
      </c>
      <c r="AY279" s="27">
        <v>832</v>
      </c>
      <c r="AZ279" s="27">
        <v>832</v>
      </c>
      <c r="BA279" s="27">
        <v>1040</v>
      </c>
      <c r="BB279" s="27">
        <v>1040</v>
      </c>
      <c r="BC279" s="27">
        <v>520</v>
      </c>
      <c r="BD279" s="27">
        <v>832</v>
      </c>
      <c r="BE279" s="27">
        <v>156</v>
      </c>
      <c r="BF279" s="27">
        <v>1040</v>
      </c>
      <c r="BG279" s="27">
        <v>728</v>
      </c>
      <c r="BH279" s="27">
        <v>104</v>
      </c>
      <c r="BI279" s="27">
        <v>1040</v>
      </c>
    </row>
    <row r="280" spans="1:61" s="96" customFormat="1" x14ac:dyDescent="0.25">
      <c r="A280" s="27" t="s">
        <v>39</v>
      </c>
      <c r="B280" s="27">
        <v>1190</v>
      </c>
      <c r="C280" s="27">
        <v>595</v>
      </c>
      <c r="D280" s="27">
        <v>2380</v>
      </c>
      <c r="E280" s="27">
        <v>2380</v>
      </c>
      <c r="F280" s="27">
        <v>952</v>
      </c>
      <c r="G280" s="27">
        <v>2380</v>
      </c>
      <c r="H280" s="27">
        <v>2380</v>
      </c>
      <c r="I280" s="27">
        <v>714</v>
      </c>
      <c r="J280" s="27">
        <v>476</v>
      </c>
      <c r="K280" s="27">
        <v>2380</v>
      </c>
      <c r="L280" s="27">
        <v>1428</v>
      </c>
      <c r="M280" s="27">
        <v>238</v>
      </c>
      <c r="N280" s="27">
        <v>476</v>
      </c>
      <c r="O280" s="27">
        <v>1428</v>
      </c>
      <c r="P280" s="27">
        <v>2380</v>
      </c>
      <c r="Q280" s="27">
        <v>2380</v>
      </c>
      <c r="R280" s="27">
        <v>595</v>
      </c>
      <c r="S280" s="27">
        <v>595</v>
      </c>
      <c r="T280" s="27">
        <v>2380</v>
      </c>
      <c r="U280" s="27">
        <v>2380</v>
      </c>
      <c r="V280" s="27">
        <v>952</v>
      </c>
      <c r="W280" s="27">
        <v>1666</v>
      </c>
      <c r="X280" s="27">
        <v>2023</v>
      </c>
      <c r="Y280" s="27">
        <v>476</v>
      </c>
      <c r="Z280" s="27">
        <v>1594</v>
      </c>
      <c r="AA280" s="27">
        <v>1190</v>
      </c>
      <c r="AB280" s="27">
        <v>2023</v>
      </c>
      <c r="AC280" s="27">
        <v>357</v>
      </c>
      <c r="AD280" s="27">
        <v>2380</v>
      </c>
      <c r="AE280" s="27">
        <v>1547</v>
      </c>
      <c r="AF280" s="27">
        <v>1904</v>
      </c>
      <c r="AG280" s="27">
        <v>714</v>
      </c>
      <c r="AH280" s="27">
        <v>952</v>
      </c>
      <c r="AI280" s="27">
        <v>1190</v>
      </c>
      <c r="AJ280" s="27">
        <v>1190</v>
      </c>
      <c r="AK280" s="27">
        <v>2380</v>
      </c>
      <c r="AL280" s="27">
        <v>1190</v>
      </c>
      <c r="AM280" s="27">
        <v>714</v>
      </c>
      <c r="AN280" s="27">
        <v>714</v>
      </c>
      <c r="AO280" s="27">
        <v>2380</v>
      </c>
      <c r="AP280" s="27">
        <v>1547</v>
      </c>
      <c r="AQ280" s="27">
        <v>1666</v>
      </c>
      <c r="AR280" s="27">
        <v>357</v>
      </c>
      <c r="AS280" s="27">
        <v>2380</v>
      </c>
      <c r="AT280" s="27">
        <v>476</v>
      </c>
      <c r="AU280" s="27">
        <v>119</v>
      </c>
      <c r="AV280" s="27">
        <v>238</v>
      </c>
      <c r="AW280" s="27">
        <v>2380</v>
      </c>
      <c r="AX280" s="27">
        <v>476</v>
      </c>
      <c r="AY280" s="27">
        <v>1904</v>
      </c>
      <c r="AZ280" s="27">
        <v>1904</v>
      </c>
      <c r="BA280" s="27">
        <v>2380</v>
      </c>
      <c r="BB280" s="27">
        <v>2380</v>
      </c>
      <c r="BC280" s="27">
        <v>1190</v>
      </c>
      <c r="BD280" s="27">
        <v>1904</v>
      </c>
      <c r="BE280" s="27">
        <v>357</v>
      </c>
      <c r="BF280" s="27">
        <v>2380</v>
      </c>
      <c r="BG280" s="27">
        <v>1666</v>
      </c>
      <c r="BH280" s="27">
        <v>238</v>
      </c>
      <c r="BI280" s="27">
        <v>2380</v>
      </c>
    </row>
    <row r="281" spans="1:61" s="96" customFormat="1" x14ac:dyDescent="0.25">
      <c r="A281" s="27" t="s">
        <v>336</v>
      </c>
      <c r="B281" s="27">
        <v>1650</v>
      </c>
      <c r="C281" s="27">
        <v>825</v>
      </c>
      <c r="D281" s="27">
        <v>3300</v>
      </c>
      <c r="E281" s="27">
        <v>3300</v>
      </c>
      <c r="F281" s="27">
        <v>1320</v>
      </c>
      <c r="G281" s="27">
        <v>3300</v>
      </c>
      <c r="H281" s="27">
        <v>3300</v>
      </c>
      <c r="I281" s="27">
        <v>990</v>
      </c>
      <c r="J281" s="27">
        <v>660</v>
      </c>
      <c r="K281" s="27">
        <v>3300</v>
      </c>
      <c r="L281" s="27">
        <v>1980</v>
      </c>
      <c r="M281" s="27">
        <v>330</v>
      </c>
      <c r="N281" s="27">
        <v>660</v>
      </c>
      <c r="O281" s="27">
        <v>1980</v>
      </c>
      <c r="P281" s="27">
        <v>3300</v>
      </c>
      <c r="Q281" s="27">
        <v>3300</v>
      </c>
      <c r="R281" s="27">
        <v>825</v>
      </c>
      <c r="S281" s="27">
        <v>825</v>
      </c>
      <c r="T281" s="27">
        <v>3300</v>
      </c>
      <c r="U281" s="27">
        <v>3300</v>
      </c>
      <c r="V281" s="27">
        <v>1320</v>
      </c>
      <c r="W281" s="27">
        <v>2310</v>
      </c>
      <c r="X281" s="27">
        <v>2805</v>
      </c>
      <c r="Y281" s="27">
        <v>660</v>
      </c>
      <c r="Z281" s="27">
        <v>2211</v>
      </c>
      <c r="AA281" s="27">
        <v>1650</v>
      </c>
      <c r="AB281" s="27">
        <v>2805</v>
      </c>
      <c r="AC281" s="27">
        <v>695</v>
      </c>
      <c r="AD281" s="27">
        <v>3300</v>
      </c>
      <c r="AE281" s="27">
        <v>2145</v>
      </c>
      <c r="AF281" s="27">
        <v>1640</v>
      </c>
      <c r="AG281" s="27">
        <v>990</v>
      </c>
      <c r="AH281" s="27">
        <v>1320</v>
      </c>
      <c r="AI281" s="27">
        <v>1650</v>
      </c>
      <c r="AJ281" s="27">
        <v>1650</v>
      </c>
      <c r="AK281" s="27">
        <v>3300</v>
      </c>
      <c r="AL281" s="27">
        <v>1650</v>
      </c>
      <c r="AM281" s="27">
        <v>990</v>
      </c>
      <c r="AN281" s="27">
        <v>990</v>
      </c>
      <c r="AO281" s="27">
        <v>3300</v>
      </c>
      <c r="AP281" s="27">
        <v>2145</v>
      </c>
      <c r="AQ281" s="27">
        <v>2310</v>
      </c>
      <c r="AR281" s="27">
        <v>495</v>
      </c>
      <c r="AS281" s="27">
        <v>3300</v>
      </c>
      <c r="AT281" s="27">
        <v>660</v>
      </c>
      <c r="AU281" s="27">
        <v>165</v>
      </c>
      <c r="AV281" s="27">
        <v>330</v>
      </c>
      <c r="AW281" s="27">
        <v>3300</v>
      </c>
      <c r="AX281" s="27">
        <v>660</v>
      </c>
      <c r="AY281" s="27">
        <v>1640</v>
      </c>
      <c r="AZ281" s="27">
        <v>1640</v>
      </c>
      <c r="BA281" s="27">
        <v>3300</v>
      </c>
      <c r="BB281" s="27">
        <v>3300</v>
      </c>
      <c r="BC281" s="27">
        <v>1650</v>
      </c>
      <c r="BD281" s="27">
        <v>1640</v>
      </c>
      <c r="BE281" s="27">
        <v>548</v>
      </c>
      <c r="BF281" s="27">
        <v>3300</v>
      </c>
      <c r="BG281" s="27">
        <v>2310</v>
      </c>
      <c r="BH281" s="27">
        <v>330</v>
      </c>
      <c r="BI281" s="27">
        <v>3300</v>
      </c>
    </row>
    <row r="282" spans="1:61" s="96" customFormat="1" x14ac:dyDescent="0.25">
      <c r="A282" s="27" t="s">
        <v>339</v>
      </c>
      <c r="B282" s="27">
        <v>3350</v>
      </c>
      <c r="C282" s="27">
        <v>1675</v>
      </c>
      <c r="D282" s="27">
        <v>6700</v>
      </c>
      <c r="E282" s="27">
        <v>6700</v>
      </c>
      <c r="F282" s="27">
        <v>2680</v>
      </c>
      <c r="G282" s="27">
        <v>6700</v>
      </c>
      <c r="H282" s="27">
        <v>6700</v>
      </c>
      <c r="I282" s="27">
        <v>2010</v>
      </c>
      <c r="J282" s="27">
        <v>1340</v>
      </c>
      <c r="K282" s="27">
        <v>6700</v>
      </c>
      <c r="L282" s="27">
        <v>4020</v>
      </c>
      <c r="M282" s="27">
        <v>670</v>
      </c>
      <c r="N282" s="27">
        <v>1340</v>
      </c>
      <c r="O282" s="27">
        <v>4020</v>
      </c>
      <c r="P282" s="27">
        <v>6700</v>
      </c>
      <c r="Q282" s="27">
        <v>6700</v>
      </c>
      <c r="R282" s="27">
        <v>1675</v>
      </c>
      <c r="S282" s="27">
        <v>1675</v>
      </c>
      <c r="T282" s="27">
        <v>6700</v>
      </c>
      <c r="U282" s="27">
        <v>6700</v>
      </c>
      <c r="V282" s="27">
        <v>2680</v>
      </c>
      <c r="W282" s="27">
        <v>4690</v>
      </c>
      <c r="X282" s="27">
        <v>5695</v>
      </c>
      <c r="Y282" s="27">
        <v>1340</v>
      </c>
      <c r="Z282" s="27">
        <v>4489</v>
      </c>
      <c r="AA282" s="27">
        <v>3350</v>
      </c>
      <c r="AB282" s="27">
        <v>5695</v>
      </c>
      <c r="AC282" s="27">
        <v>1005</v>
      </c>
      <c r="AD282" s="27">
        <v>6700</v>
      </c>
      <c r="AE282" s="27">
        <v>4355</v>
      </c>
      <c r="AF282" s="27">
        <v>5360</v>
      </c>
      <c r="AG282" s="27">
        <v>2010</v>
      </c>
      <c r="AH282" s="27">
        <v>2680</v>
      </c>
      <c r="AI282" s="27">
        <v>3350</v>
      </c>
      <c r="AJ282" s="27">
        <v>3350</v>
      </c>
      <c r="AK282" s="27">
        <v>6700</v>
      </c>
      <c r="AL282" s="27">
        <v>3350</v>
      </c>
      <c r="AM282" s="27">
        <v>2010</v>
      </c>
      <c r="AN282" s="27">
        <v>2010</v>
      </c>
      <c r="AO282" s="27">
        <v>6700</v>
      </c>
      <c r="AP282" s="27">
        <v>4355</v>
      </c>
      <c r="AQ282" s="27">
        <v>4690</v>
      </c>
      <c r="AR282" s="27">
        <v>1005</v>
      </c>
      <c r="AS282" s="27">
        <v>6700</v>
      </c>
      <c r="AT282" s="27">
        <v>1340</v>
      </c>
      <c r="AU282" s="27">
        <v>335</v>
      </c>
      <c r="AV282" s="27">
        <v>670</v>
      </c>
      <c r="AW282" s="27">
        <v>6700</v>
      </c>
      <c r="AX282" s="27">
        <v>1340</v>
      </c>
      <c r="AY282" s="27">
        <v>5360</v>
      </c>
      <c r="AZ282" s="27">
        <v>5360</v>
      </c>
      <c r="BA282" s="27">
        <v>6700</v>
      </c>
      <c r="BB282" s="27">
        <v>6700</v>
      </c>
      <c r="BC282" s="27">
        <v>3350</v>
      </c>
      <c r="BD282" s="27">
        <v>5360</v>
      </c>
      <c r="BE282" s="27">
        <v>1005</v>
      </c>
      <c r="BF282" s="27">
        <v>6700</v>
      </c>
      <c r="BG282" s="27">
        <v>4690</v>
      </c>
      <c r="BH282" s="27">
        <v>670</v>
      </c>
      <c r="BI282" s="27">
        <v>6700</v>
      </c>
    </row>
    <row r="283" spans="1:61" s="96" customFormat="1" x14ac:dyDescent="0.25">
      <c r="A283" s="28" t="s">
        <v>20</v>
      </c>
      <c r="B283" s="28">
        <v>70</v>
      </c>
      <c r="C283" s="28">
        <v>17</v>
      </c>
      <c r="D283" s="28">
        <v>35</v>
      </c>
      <c r="E283" s="28">
        <v>21</v>
      </c>
      <c r="F283" s="28">
        <v>70</v>
      </c>
      <c r="G283" s="28">
        <v>70</v>
      </c>
      <c r="H283" s="28">
        <v>70</v>
      </c>
      <c r="I283" s="28">
        <v>35</v>
      </c>
      <c r="J283" s="28">
        <v>70</v>
      </c>
      <c r="K283" s="28">
        <v>14</v>
      </c>
      <c r="L283" s="28">
        <v>70</v>
      </c>
      <c r="M283" s="28">
        <v>56</v>
      </c>
      <c r="N283" s="28">
        <v>70</v>
      </c>
      <c r="O283" s="28">
        <v>14</v>
      </c>
      <c r="P283" s="28">
        <v>63</v>
      </c>
      <c r="Q283" s="28">
        <v>21</v>
      </c>
      <c r="R283" s="28">
        <v>17</v>
      </c>
      <c r="S283" s="28">
        <v>35</v>
      </c>
      <c r="T283" s="28">
        <v>70</v>
      </c>
      <c r="U283" s="28">
        <v>21</v>
      </c>
      <c r="V283" s="28">
        <v>70</v>
      </c>
      <c r="W283" s="28">
        <v>63</v>
      </c>
      <c r="X283" s="28">
        <v>42</v>
      </c>
      <c r="Y283" s="28">
        <v>56</v>
      </c>
      <c r="Z283" s="28">
        <v>70</v>
      </c>
      <c r="AA283" s="28">
        <v>14</v>
      </c>
      <c r="AB283" s="28">
        <v>70</v>
      </c>
      <c r="AC283" s="28">
        <v>56</v>
      </c>
      <c r="AD283" s="28">
        <v>42</v>
      </c>
      <c r="AE283" s="28">
        <v>70</v>
      </c>
      <c r="AF283" s="28">
        <v>10</v>
      </c>
      <c r="AG283" s="28">
        <v>70</v>
      </c>
      <c r="AH283" s="28">
        <v>70</v>
      </c>
      <c r="AI283" s="28">
        <v>70</v>
      </c>
      <c r="AJ283" s="28">
        <v>70</v>
      </c>
      <c r="AK283" s="28">
        <v>35</v>
      </c>
      <c r="AL283" s="28">
        <v>35</v>
      </c>
      <c r="AM283" s="28">
        <v>70</v>
      </c>
      <c r="AN283" s="28">
        <v>28</v>
      </c>
      <c r="AO283" s="28">
        <v>28</v>
      </c>
      <c r="AP283" s="28">
        <v>21</v>
      </c>
      <c r="AQ283" s="28">
        <v>70</v>
      </c>
      <c r="AR283" s="28">
        <v>49</v>
      </c>
      <c r="AS283" s="28">
        <v>14</v>
      </c>
      <c r="AT283" s="28">
        <v>42</v>
      </c>
      <c r="AU283" s="28">
        <v>49</v>
      </c>
      <c r="AV283" s="28">
        <v>56</v>
      </c>
      <c r="AW283" s="28">
        <v>42</v>
      </c>
      <c r="AX283" s="28">
        <v>49</v>
      </c>
      <c r="AY283" s="28">
        <v>7</v>
      </c>
      <c r="AZ283" s="28">
        <v>42</v>
      </c>
      <c r="BA283" s="28">
        <v>35</v>
      </c>
      <c r="BB283" s="28">
        <v>35</v>
      </c>
      <c r="BC283" s="28">
        <v>17</v>
      </c>
      <c r="BD283" s="28">
        <v>41</v>
      </c>
      <c r="BE283" s="28">
        <v>49</v>
      </c>
      <c r="BF283" s="28">
        <v>28</v>
      </c>
      <c r="BG283" s="28">
        <v>58</v>
      </c>
      <c r="BH283" s="28">
        <v>14</v>
      </c>
      <c r="BI283" s="28">
        <v>42</v>
      </c>
    </row>
    <row r="284" spans="1:61" s="96" customFormat="1" x14ac:dyDescent="0.25">
      <c r="A284" s="28" t="s">
        <v>40</v>
      </c>
      <c r="B284" s="28">
        <v>370</v>
      </c>
      <c r="C284" s="28">
        <v>92</v>
      </c>
      <c r="D284" s="28">
        <v>185</v>
      </c>
      <c r="E284" s="28">
        <v>111</v>
      </c>
      <c r="F284" s="28">
        <v>370</v>
      </c>
      <c r="G284" s="28">
        <v>370</v>
      </c>
      <c r="H284" s="28">
        <v>370</v>
      </c>
      <c r="I284" s="28">
        <v>185</v>
      </c>
      <c r="J284" s="28">
        <v>370</v>
      </c>
      <c r="K284" s="28">
        <v>74</v>
      </c>
      <c r="L284" s="28">
        <v>370</v>
      </c>
      <c r="M284" s="28">
        <v>299</v>
      </c>
      <c r="N284" s="28">
        <v>370</v>
      </c>
      <c r="O284" s="28">
        <v>74</v>
      </c>
      <c r="P284" s="28">
        <v>333</v>
      </c>
      <c r="Q284" s="28">
        <v>111</v>
      </c>
      <c r="R284" s="28">
        <v>92</v>
      </c>
      <c r="S284" s="28">
        <v>185</v>
      </c>
      <c r="T284" s="28">
        <v>370</v>
      </c>
      <c r="U284" s="28">
        <v>111</v>
      </c>
      <c r="V284" s="28">
        <v>370</v>
      </c>
      <c r="W284" s="28">
        <v>333</v>
      </c>
      <c r="X284" s="28">
        <v>222</v>
      </c>
      <c r="Y284" s="28">
        <v>296</v>
      </c>
      <c r="Z284" s="28">
        <v>370</v>
      </c>
      <c r="AA284" s="28">
        <v>74</v>
      </c>
      <c r="AB284" s="28">
        <v>370</v>
      </c>
      <c r="AC284" s="28">
        <v>299</v>
      </c>
      <c r="AD284" s="28">
        <v>222</v>
      </c>
      <c r="AE284" s="28">
        <v>370</v>
      </c>
      <c r="AF284" s="28">
        <v>55</v>
      </c>
      <c r="AG284" s="28">
        <v>370</v>
      </c>
      <c r="AH284" s="28">
        <v>370</v>
      </c>
      <c r="AI284" s="28">
        <v>370</v>
      </c>
      <c r="AJ284" s="28">
        <v>370</v>
      </c>
      <c r="AK284" s="28">
        <v>185</v>
      </c>
      <c r="AL284" s="28">
        <v>185</v>
      </c>
      <c r="AM284" s="28">
        <v>370</v>
      </c>
      <c r="AN284" s="28">
        <v>148</v>
      </c>
      <c r="AO284" s="28">
        <v>148</v>
      </c>
      <c r="AP284" s="28">
        <v>111</v>
      </c>
      <c r="AQ284" s="28">
        <v>370</v>
      </c>
      <c r="AR284" s="28">
        <v>259</v>
      </c>
      <c r="AS284" s="28">
        <v>74</v>
      </c>
      <c r="AT284" s="28">
        <v>222</v>
      </c>
      <c r="AU284" s="28">
        <v>259</v>
      </c>
      <c r="AV284" s="28">
        <v>299</v>
      </c>
      <c r="AW284" s="28">
        <v>222</v>
      </c>
      <c r="AX284" s="28">
        <v>259</v>
      </c>
      <c r="AY284" s="28">
        <v>37</v>
      </c>
      <c r="AZ284" s="28">
        <v>222</v>
      </c>
      <c r="BA284" s="28">
        <v>185</v>
      </c>
      <c r="BB284" s="28">
        <v>185</v>
      </c>
      <c r="BC284" s="28">
        <v>92</v>
      </c>
      <c r="BD284" s="28">
        <v>218</v>
      </c>
      <c r="BE284" s="28">
        <v>259</v>
      </c>
      <c r="BF284" s="28">
        <v>148</v>
      </c>
      <c r="BG284" s="28">
        <v>307</v>
      </c>
      <c r="BH284" s="28">
        <v>74</v>
      </c>
      <c r="BI284" s="28">
        <v>222</v>
      </c>
    </row>
    <row r="285" spans="1:61" s="96" customFormat="1" x14ac:dyDescent="0.25">
      <c r="A285" s="28" t="s">
        <v>41</v>
      </c>
      <c r="B285" s="28">
        <v>790</v>
      </c>
      <c r="C285" s="28">
        <v>197</v>
      </c>
      <c r="D285" s="28">
        <v>395</v>
      </c>
      <c r="E285" s="28">
        <v>237</v>
      </c>
      <c r="F285" s="28">
        <v>790</v>
      </c>
      <c r="G285" s="28">
        <v>790</v>
      </c>
      <c r="H285" s="28">
        <v>790</v>
      </c>
      <c r="I285" s="28">
        <v>395</v>
      </c>
      <c r="J285" s="28">
        <v>790</v>
      </c>
      <c r="K285" s="28">
        <v>158</v>
      </c>
      <c r="L285" s="28">
        <v>790</v>
      </c>
      <c r="M285" s="28">
        <v>639</v>
      </c>
      <c r="N285" s="28">
        <v>790</v>
      </c>
      <c r="O285" s="28">
        <v>158</v>
      </c>
      <c r="P285" s="28">
        <v>711</v>
      </c>
      <c r="Q285" s="28">
        <v>237</v>
      </c>
      <c r="R285" s="28">
        <v>197</v>
      </c>
      <c r="S285" s="28">
        <v>395</v>
      </c>
      <c r="T285" s="28">
        <v>790</v>
      </c>
      <c r="U285" s="28">
        <v>237</v>
      </c>
      <c r="V285" s="28">
        <v>790</v>
      </c>
      <c r="W285" s="28">
        <v>711</v>
      </c>
      <c r="X285" s="28">
        <v>474</v>
      </c>
      <c r="Y285" s="28">
        <v>632</v>
      </c>
      <c r="Z285" s="28">
        <v>790</v>
      </c>
      <c r="AA285" s="28">
        <v>158</v>
      </c>
      <c r="AB285" s="28">
        <v>790</v>
      </c>
      <c r="AC285" s="28">
        <v>639</v>
      </c>
      <c r="AD285" s="28">
        <v>474</v>
      </c>
      <c r="AE285" s="28">
        <v>790</v>
      </c>
      <c r="AF285" s="28">
        <v>118</v>
      </c>
      <c r="AG285" s="28">
        <v>790</v>
      </c>
      <c r="AH285" s="28">
        <v>790</v>
      </c>
      <c r="AI285" s="28">
        <v>790</v>
      </c>
      <c r="AJ285" s="28">
        <v>790</v>
      </c>
      <c r="AK285" s="28">
        <v>395</v>
      </c>
      <c r="AL285" s="28">
        <v>395</v>
      </c>
      <c r="AM285" s="28">
        <v>790</v>
      </c>
      <c r="AN285" s="28">
        <v>316</v>
      </c>
      <c r="AO285" s="28">
        <v>316</v>
      </c>
      <c r="AP285" s="28">
        <v>237</v>
      </c>
      <c r="AQ285" s="28">
        <v>790</v>
      </c>
      <c r="AR285" s="28">
        <v>553</v>
      </c>
      <c r="AS285" s="28">
        <v>158</v>
      </c>
      <c r="AT285" s="28">
        <v>474</v>
      </c>
      <c r="AU285" s="28">
        <v>553</v>
      </c>
      <c r="AV285" s="28">
        <v>639</v>
      </c>
      <c r="AW285" s="28">
        <v>474</v>
      </c>
      <c r="AX285" s="28">
        <v>553</v>
      </c>
      <c r="AY285" s="28">
        <v>79</v>
      </c>
      <c r="AZ285" s="28">
        <v>474</v>
      </c>
      <c r="BA285" s="28">
        <v>395</v>
      </c>
      <c r="BB285" s="28">
        <v>395</v>
      </c>
      <c r="BC285" s="28">
        <v>197</v>
      </c>
      <c r="BD285" s="28">
        <v>466</v>
      </c>
      <c r="BE285" s="28">
        <v>553</v>
      </c>
      <c r="BF285" s="28">
        <v>316</v>
      </c>
      <c r="BG285" s="28">
        <v>655</v>
      </c>
      <c r="BH285" s="28">
        <v>158</v>
      </c>
      <c r="BI285" s="28">
        <v>474</v>
      </c>
    </row>
    <row r="286" spans="1:61" s="96" customFormat="1" x14ac:dyDescent="0.25">
      <c r="A286" s="28" t="s">
        <v>42</v>
      </c>
      <c r="B286" s="28">
        <v>1780</v>
      </c>
      <c r="C286" s="28">
        <v>445</v>
      </c>
      <c r="D286" s="28">
        <v>890</v>
      </c>
      <c r="E286" s="28">
        <v>534</v>
      </c>
      <c r="F286" s="28">
        <v>1780</v>
      </c>
      <c r="G286" s="28">
        <v>1780</v>
      </c>
      <c r="H286" s="28">
        <v>1780</v>
      </c>
      <c r="I286" s="28">
        <v>890</v>
      </c>
      <c r="J286" s="28">
        <v>1780</v>
      </c>
      <c r="K286" s="28">
        <v>356</v>
      </c>
      <c r="L286" s="28">
        <v>1780</v>
      </c>
      <c r="M286" s="28">
        <v>1441</v>
      </c>
      <c r="N286" s="28">
        <v>1780</v>
      </c>
      <c r="O286" s="28">
        <v>356</v>
      </c>
      <c r="P286" s="28">
        <v>1602</v>
      </c>
      <c r="Q286" s="28">
        <v>534</v>
      </c>
      <c r="R286" s="28">
        <v>445</v>
      </c>
      <c r="S286" s="28">
        <v>890</v>
      </c>
      <c r="T286" s="28">
        <v>1780</v>
      </c>
      <c r="U286" s="28">
        <v>534</v>
      </c>
      <c r="V286" s="28">
        <v>1780</v>
      </c>
      <c r="W286" s="28">
        <v>1602</v>
      </c>
      <c r="X286" s="28">
        <v>1068</v>
      </c>
      <c r="Y286" s="28">
        <v>1068</v>
      </c>
      <c r="Z286" s="28">
        <v>1780</v>
      </c>
      <c r="AA286" s="28">
        <v>356</v>
      </c>
      <c r="AB286" s="28">
        <v>1780</v>
      </c>
      <c r="AC286" s="28">
        <v>1441</v>
      </c>
      <c r="AD286" s="28">
        <v>1068</v>
      </c>
      <c r="AE286" s="28">
        <v>1780</v>
      </c>
      <c r="AF286" s="28">
        <v>167</v>
      </c>
      <c r="AG286" s="28">
        <v>1780</v>
      </c>
      <c r="AH286" s="28">
        <v>1780</v>
      </c>
      <c r="AI286" s="28">
        <v>1780</v>
      </c>
      <c r="AJ286" s="28">
        <v>1780</v>
      </c>
      <c r="AK286" s="28">
        <v>890</v>
      </c>
      <c r="AL286" s="28">
        <v>890</v>
      </c>
      <c r="AM286" s="28">
        <v>1780</v>
      </c>
      <c r="AN286" s="28">
        <v>712</v>
      </c>
      <c r="AO286" s="28">
        <v>712</v>
      </c>
      <c r="AP286" s="28">
        <v>534</v>
      </c>
      <c r="AQ286" s="28">
        <v>1780</v>
      </c>
      <c r="AR286" s="28">
        <v>1246</v>
      </c>
      <c r="AS286" s="28">
        <v>356</v>
      </c>
      <c r="AT286" s="28">
        <v>1068</v>
      </c>
      <c r="AU286" s="28">
        <v>1246</v>
      </c>
      <c r="AV286" s="28">
        <v>1441</v>
      </c>
      <c r="AW286" s="28">
        <v>1068</v>
      </c>
      <c r="AX286" s="28">
        <v>1246</v>
      </c>
      <c r="AY286" s="28">
        <v>178</v>
      </c>
      <c r="AZ286" s="28">
        <v>1068</v>
      </c>
      <c r="BA286" s="28">
        <v>890</v>
      </c>
      <c r="BB286" s="28">
        <v>890</v>
      </c>
      <c r="BC286" s="28">
        <v>445</v>
      </c>
      <c r="BD286" s="28">
        <v>1050</v>
      </c>
      <c r="BE286" s="28">
        <v>1246</v>
      </c>
      <c r="BF286" s="28">
        <v>712</v>
      </c>
      <c r="BG286" s="28">
        <v>1477</v>
      </c>
      <c r="BH286" s="28">
        <v>356</v>
      </c>
      <c r="BI286" s="28">
        <v>1068</v>
      </c>
    </row>
    <row r="287" spans="1:61" s="96" customFormat="1" x14ac:dyDescent="0.25">
      <c r="A287" s="28" t="s">
        <v>342</v>
      </c>
      <c r="B287" s="28">
        <v>2950</v>
      </c>
      <c r="C287" s="28">
        <v>737</v>
      </c>
      <c r="D287" s="28">
        <v>1475</v>
      </c>
      <c r="E287" s="28">
        <v>858</v>
      </c>
      <c r="F287" s="28">
        <v>2950</v>
      </c>
      <c r="G287" s="28">
        <v>2950</v>
      </c>
      <c r="H287" s="28">
        <v>2950</v>
      </c>
      <c r="I287" s="28">
        <v>1475</v>
      </c>
      <c r="J287" s="28">
        <v>2950</v>
      </c>
      <c r="K287" s="28">
        <v>590</v>
      </c>
      <c r="L287" s="28">
        <v>2950</v>
      </c>
      <c r="M287" s="28">
        <v>2389</v>
      </c>
      <c r="N287" s="28">
        <v>2950</v>
      </c>
      <c r="O287" s="28">
        <v>590</v>
      </c>
      <c r="P287" s="28">
        <v>2655</v>
      </c>
      <c r="Q287" s="28">
        <v>858</v>
      </c>
      <c r="R287" s="28">
        <v>737</v>
      </c>
      <c r="S287" s="28">
        <v>1475</v>
      </c>
      <c r="T287" s="28">
        <v>2950</v>
      </c>
      <c r="U287" s="28">
        <v>858</v>
      </c>
      <c r="V287" s="28">
        <v>2950</v>
      </c>
      <c r="W287" s="28">
        <v>2655</v>
      </c>
      <c r="X287" s="28">
        <v>1770</v>
      </c>
      <c r="Y287" s="28">
        <v>2360</v>
      </c>
      <c r="Z287" s="28">
        <v>2950</v>
      </c>
      <c r="AA287" s="28">
        <v>590</v>
      </c>
      <c r="AB287" s="28">
        <v>2950</v>
      </c>
      <c r="AC287" s="28">
        <v>2360</v>
      </c>
      <c r="AD287" s="28">
        <v>1770</v>
      </c>
      <c r="AE287" s="28">
        <v>2950</v>
      </c>
      <c r="AF287" s="28">
        <v>442</v>
      </c>
      <c r="AG287" s="28">
        <v>2950</v>
      </c>
      <c r="AH287" s="28">
        <v>2950</v>
      </c>
      <c r="AI287" s="28">
        <v>2950</v>
      </c>
      <c r="AJ287" s="28">
        <v>2950</v>
      </c>
      <c r="AK287" s="28">
        <v>1475</v>
      </c>
      <c r="AL287" s="28">
        <v>1475</v>
      </c>
      <c r="AM287" s="28">
        <v>2950</v>
      </c>
      <c r="AN287" s="28">
        <v>1180</v>
      </c>
      <c r="AO287" s="28">
        <v>1180</v>
      </c>
      <c r="AP287" s="28">
        <v>858</v>
      </c>
      <c r="AQ287" s="28">
        <v>2950</v>
      </c>
      <c r="AR287" s="28">
        <v>2065</v>
      </c>
      <c r="AS287" s="28">
        <v>590</v>
      </c>
      <c r="AT287" s="28">
        <v>1770</v>
      </c>
      <c r="AU287" s="28">
        <v>2065</v>
      </c>
      <c r="AV287" s="28">
        <v>2360</v>
      </c>
      <c r="AW287" s="28">
        <v>1770</v>
      </c>
      <c r="AX287" s="28">
        <v>2065</v>
      </c>
      <c r="AY287" s="28">
        <v>295</v>
      </c>
      <c r="AZ287" s="28">
        <v>1770</v>
      </c>
      <c r="BA287" s="28">
        <v>1475</v>
      </c>
      <c r="BB287" s="28">
        <v>1475</v>
      </c>
      <c r="BC287" s="28">
        <v>737</v>
      </c>
      <c r="BD287" s="28">
        <v>265</v>
      </c>
      <c r="BE287" s="28">
        <v>2065</v>
      </c>
      <c r="BF287" s="28">
        <v>1180</v>
      </c>
      <c r="BG287" s="28">
        <v>2448</v>
      </c>
      <c r="BH287" s="28">
        <v>590</v>
      </c>
      <c r="BI287" s="28">
        <v>1770</v>
      </c>
    </row>
    <row r="288" spans="1:61" s="96" customFormat="1" x14ac:dyDescent="0.25">
      <c r="A288" s="28" t="s">
        <v>345</v>
      </c>
      <c r="B288" s="28">
        <v>6400</v>
      </c>
      <c r="C288" s="28">
        <v>1600</v>
      </c>
      <c r="D288" s="28">
        <v>3200</v>
      </c>
      <c r="E288" s="28">
        <v>1920</v>
      </c>
      <c r="F288" s="28">
        <v>6400</v>
      </c>
      <c r="G288" s="28">
        <v>6400</v>
      </c>
      <c r="H288" s="28">
        <v>6400</v>
      </c>
      <c r="I288" s="28">
        <v>3200</v>
      </c>
      <c r="J288" s="28">
        <v>6400</v>
      </c>
      <c r="K288" s="28">
        <v>1280</v>
      </c>
      <c r="L288" s="28">
        <v>6400</v>
      </c>
      <c r="M288" s="28">
        <v>5184</v>
      </c>
      <c r="N288" s="28">
        <v>6400</v>
      </c>
      <c r="O288" s="28">
        <v>1280</v>
      </c>
      <c r="P288" s="28">
        <v>5760</v>
      </c>
      <c r="Q288" s="28">
        <v>1920</v>
      </c>
      <c r="R288" s="28">
        <v>1600</v>
      </c>
      <c r="S288" s="28">
        <v>3200</v>
      </c>
      <c r="T288" s="28">
        <v>6400</v>
      </c>
      <c r="U288" s="28">
        <v>1920</v>
      </c>
      <c r="V288" s="28">
        <v>6400</v>
      </c>
      <c r="W288" s="28">
        <v>5760</v>
      </c>
      <c r="X288" s="28">
        <v>3840</v>
      </c>
      <c r="Y288" s="28">
        <v>5120</v>
      </c>
      <c r="Z288" s="28">
        <v>6400</v>
      </c>
      <c r="AA288" s="28">
        <v>1280</v>
      </c>
      <c r="AB288" s="28">
        <v>6400</v>
      </c>
      <c r="AC288" s="28">
        <v>5120</v>
      </c>
      <c r="AD288" s="28">
        <v>3840</v>
      </c>
      <c r="AE288" s="28">
        <v>6400</v>
      </c>
      <c r="AF288" s="28">
        <v>960</v>
      </c>
      <c r="AG288" s="28">
        <v>6400</v>
      </c>
      <c r="AH288" s="28">
        <v>6400</v>
      </c>
      <c r="AI288" s="28">
        <v>6400</v>
      </c>
      <c r="AJ288" s="28">
        <v>6400</v>
      </c>
      <c r="AK288" s="28">
        <v>3200</v>
      </c>
      <c r="AL288" s="28">
        <v>3200</v>
      </c>
      <c r="AM288" s="28">
        <v>6400</v>
      </c>
      <c r="AN288" s="28">
        <v>2560</v>
      </c>
      <c r="AO288" s="28">
        <v>2560</v>
      </c>
      <c r="AP288" s="28">
        <v>1920</v>
      </c>
      <c r="AQ288" s="28">
        <v>6400</v>
      </c>
      <c r="AR288" s="28">
        <v>4480</v>
      </c>
      <c r="AS288" s="28">
        <v>1280</v>
      </c>
      <c r="AT288" s="28">
        <v>3840</v>
      </c>
      <c r="AU288" s="28">
        <v>4480</v>
      </c>
      <c r="AV288" s="28">
        <v>5120</v>
      </c>
      <c r="AW288" s="28">
        <v>3840</v>
      </c>
      <c r="AX288" s="28">
        <v>4480</v>
      </c>
      <c r="AY288" s="28">
        <v>640</v>
      </c>
      <c r="AZ288" s="28">
        <v>3840</v>
      </c>
      <c r="BA288" s="28">
        <v>3200</v>
      </c>
      <c r="BB288" s="28">
        <v>3200</v>
      </c>
      <c r="BC288" s="28">
        <v>1600</v>
      </c>
      <c r="BD288" s="28">
        <v>4720</v>
      </c>
      <c r="BE288" s="28">
        <v>4480</v>
      </c>
      <c r="BF288" s="28">
        <v>2560</v>
      </c>
      <c r="BG288" s="28">
        <v>5312</v>
      </c>
      <c r="BH288" s="28">
        <v>1280</v>
      </c>
      <c r="BI288" s="28">
        <v>3840</v>
      </c>
    </row>
    <row r="289" spans="1:61" s="96" customFormat="1" x14ac:dyDescent="0.25">
      <c r="A289" s="29" t="s">
        <v>21</v>
      </c>
      <c r="B289" s="29">
        <v>30</v>
      </c>
      <c r="C289" s="29">
        <v>30</v>
      </c>
      <c r="D289" s="29">
        <v>7</v>
      </c>
      <c r="E289" s="29">
        <v>24</v>
      </c>
      <c r="F289" s="29">
        <v>30</v>
      </c>
      <c r="G289" s="29">
        <v>30</v>
      </c>
      <c r="H289" s="29">
        <v>30</v>
      </c>
      <c r="I289" s="29">
        <v>30</v>
      </c>
      <c r="J289" s="29">
        <v>15</v>
      </c>
      <c r="K289" s="29">
        <v>9</v>
      </c>
      <c r="L289" s="29">
        <v>25</v>
      </c>
      <c r="M289" s="29">
        <v>21</v>
      </c>
      <c r="N289" s="29">
        <v>22</v>
      </c>
      <c r="O289" s="29">
        <v>15</v>
      </c>
      <c r="P289" s="29">
        <v>9</v>
      </c>
      <c r="Q289" s="29">
        <v>15</v>
      </c>
      <c r="R289" s="29">
        <v>30</v>
      </c>
      <c r="S289" s="29">
        <v>30</v>
      </c>
      <c r="T289" s="29">
        <v>15</v>
      </c>
      <c r="U289" s="29">
        <v>24</v>
      </c>
      <c r="V289" s="29">
        <v>9</v>
      </c>
      <c r="W289" s="29">
        <v>30</v>
      </c>
      <c r="X289" s="29">
        <v>25</v>
      </c>
      <c r="Y289" s="29">
        <v>30</v>
      </c>
      <c r="Z289" s="29">
        <v>24</v>
      </c>
      <c r="AA289" s="29">
        <v>30</v>
      </c>
      <c r="AB289" s="29">
        <v>18</v>
      </c>
      <c r="AC289" s="29">
        <v>18</v>
      </c>
      <c r="AD289" s="29">
        <v>21</v>
      </c>
      <c r="AE289" s="29">
        <v>24</v>
      </c>
      <c r="AF289" s="29">
        <v>7</v>
      </c>
      <c r="AG289" s="29">
        <v>15</v>
      </c>
      <c r="AH289" s="29">
        <v>9</v>
      </c>
      <c r="AI289" s="29">
        <v>9</v>
      </c>
      <c r="AJ289" s="29">
        <v>30</v>
      </c>
      <c r="AK289" s="29">
        <v>7</v>
      </c>
      <c r="AL289" s="29">
        <v>30</v>
      </c>
      <c r="AM289" s="29">
        <v>24</v>
      </c>
      <c r="AN289" s="29">
        <v>30</v>
      </c>
      <c r="AO289" s="29">
        <v>9</v>
      </c>
      <c r="AP289" s="29">
        <v>9</v>
      </c>
      <c r="AQ289" s="29">
        <v>4</v>
      </c>
      <c r="AR289" s="29">
        <v>4</v>
      </c>
      <c r="AS289" s="29">
        <v>18</v>
      </c>
      <c r="AT289" s="29">
        <v>30</v>
      </c>
      <c r="AU289" s="29">
        <v>24</v>
      </c>
      <c r="AV289" s="29">
        <v>21</v>
      </c>
      <c r="AW289" s="29">
        <v>21</v>
      </c>
      <c r="AX289" s="29">
        <v>30</v>
      </c>
      <c r="AY289" s="29">
        <v>21</v>
      </c>
      <c r="AZ289" s="29">
        <v>30</v>
      </c>
      <c r="BA289" s="29">
        <v>7</v>
      </c>
      <c r="BB289" s="29">
        <v>30</v>
      </c>
      <c r="BC289" s="29">
        <v>30</v>
      </c>
      <c r="BD289" s="29">
        <v>30</v>
      </c>
      <c r="BE289" s="29">
        <v>4</v>
      </c>
      <c r="BF289" s="29">
        <v>19</v>
      </c>
      <c r="BG289" s="29">
        <v>22</v>
      </c>
      <c r="BH289" s="29">
        <v>21</v>
      </c>
      <c r="BI289" s="29">
        <v>15</v>
      </c>
    </row>
    <row r="290" spans="1:61" s="96" customFormat="1" x14ac:dyDescent="0.25">
      <c r="A290" s="29" t="s">
        <v>43</v>
      </c>
      <c r="B290" s="29">
        <v>110</v>
      </c>
      <c r="C290" s="29">
        <v>110</v>
      </c>
      <c r="D290" s="29">
        <v>27</v>
      </c>
      <c r="E290" s="29">
        <v>88</v>
      </c>
      <c r="F290" s="29">
        <v>110</v>
      </c>
      <c r="G290" s="29">
        <v>110</v>
      </c>
      <c r="H290" s="29">
        <v>110</v>
      </c>
      <c r="I290" s="29">
        <v>110</v>
      </c>
      <c r="J290" s="29">
        <v>55</v>
      </c>
      <c r="K290" s="29">
        <v>33</v>
      </c>
      <c r="L290" s="29">
        <v>93</v>
      </c>
      <c r="M290" s="29">
        <v>77</v>
      </c>
      <c r="N290" s="29">
        <v>82</v>
      </c>
      <c r="O290" s="29">
        <v>55</v>
      </c>
      <c r="P290" s="29">
        <v>33</v>
      </c>
      <c r="Q290" s="29">
        <v>55</v>
      </c>
      <c r="R290" s="29">
        <v>110</v>
      </c>
      <c r="S290" s="29">
        <v>110</v>
      </c>
      <c r="T290" s="29">
        <v>55</v>
      </c>
      <c r="U290" s="29">
        <v>88</v>
      </c>
      <c r="V290" s="29">
        <v>33</v>
      </c>
      <c r="W290" s="29">
        <v>110</v>
      </c>
      <c r="X290" s="29">
        <v>93</v>
      </c>
      <c r="Y290" s="29">
        <v>110</v>
      </c>
      <c r="Z290" s="29">
        <v>88</v>
      </c>
      <c r="AA290" s="29">
        <v>110</v>
      </c>
      <c r="AB290" s="29">
        <v>66</v>
      </c>
      <c r="AC290" s="29">
        <v>66</v>
      </c>
      <c r="AD290" s="29">
        <v>77</v>
      </c>
      <c r="AE290" s="29">
        <v>88</v>
      </c>
      <c r="AF290" s="29">
        <v>27</v>
      </c>
      <c r="AG290" s="29">
        <v>55</v>
      </c>
      <c r="AH290" s="29">
        <v>33</v>
      </c>
      <c r="AI290" s="29">
        <v>33</v>
      </c>
      <c r="AJ290" s="29">
        <v>110</v>
      </c>
      <c r="AK290" s="29">
        <v>27</v>
      </c>
      <c r="AL290" s="29">
        <v>110</v>
      </c>
      <c r="AM290" s="29">
        <v>88</v>
      </c>
      <c r="AN290" s="29">
        <v>110</v>
      </c>
      <c r="AO290" s="29">
        <v>33</v>
      </c>
      <c r="AP290" s="29">
        <v>33</v>
      </c>
      <c r="AQ290" s="29">
        <v>16</v>
      </c>
      <c r="AR290" s="29">
        <v>16</v>
      </c>
      <c r="AS290" s="29">
        <v>66</v>
      </c>
      <c r="AT290" s="29">
        <v>110</v>
      </c>
      <c r="AU290" s="29">
        <v>88</v>
      </c>
      <c r="AV290" s="29">
        <v>77</v>
      </c>
      <c r="AW290" s="29">
        <v>77</v>
      </c>
      <c r="AX290" s="29">
        <v>110</v>
      </c>
      <c r="AY290" s="29">
        <v>77</v>
      </c>
      <c r="AZ290" s="29">
        <v>110</v>
      </c>
      <c r="BA290" s="29">
        <v>27</v>
      </c>
      <c r="BB290" s="29">
        <v>110</v>
      </c>
      <c r="BC290" s="29">
        <v>110</v>
      </c>
      <c r="BD290" s="29">
        <v>110</v>
      </c>
      <c r="BE290" s="29">
        <v>16</v>
      </c>
      <c r="BF290" s="29">
        <v>72</v>
      </c>
      <c r="BG290" s="29">
        <v>81</v>
      </c>
      <c r="BH290" s="29">
        <v>77</v>
      </c>
      <c r="BI290" s="29">
        <v>55</v>
      </c>
    </row>
    <row r="291" spans="1:61" s="96" customFormat="1" x14ac:dyDescent="0.25">
      <c r="A291" s="29" t="s">
        <v>44</v>
      </c>
      <c r="B291" s="29">
        <v>350</v>
      </c>
      <c r="C291" s="29">
        <v>350</v>
      </c>
      <c r="D291" s="29">
        <v>87</v>
      </c>
      <c r="E291" s="29">
        <v>280</v>
      </c>
      <c r="F291" s="29">
        <v>350</v>
      </c>
      <c r="G291" s="29">
        <v>350</v>
      </c>
      <c r="H291" s="29">
        <v>350</v>
      </c>
      <c r="I291" s="29">
        <v>350</v>
      </c>
      <c r="J291" s="29">
        <v>175</v>
      </c>
      <c r="K291" s="29">
        <v>105</v>
      </c>
      <c r="L291" s="29">
        <v>297</v>
      </c>
      <c r="M291" s="29">
        <v>245</v>
      </c>
      <c r="N291" s="29">
        <v>262</v>
      </c>
      <c r="O291" s="29">
        <v>175</v>
      </c>
      <c r="P291" s="29">
        <v>105</v>
      </c>
      <c r="Q291" s="29">
        <v>175</v>
      </c>
      <c r="R291" s="29">
        <v>350</v>
      </c>
      <c r="S291" s="29">
        <v>350</v>
      </c>
      <c r="T291" s="29">
        <v>175</v>
      </c>
      <c r="U291" s="29">
        <v>280</v>
      </c>
      <c r="V291" s="29">
        <v>105</v>
      </c>
      <c r="W291" s="29">
        <v>350</v>
      </c>
      <c r="X291" s="29">
        <v>297</v>
      </c>
      <c r="Y291" s="29">
        <v>350</v>
      </c>
      <c r="Z291" s="29">
        <v>280</v>
      </c>
      <c r="AA291" s="29">
        <v>350</v>
      </c>
      <c r="AB291" s="29">
        <v>210</v>
      </c>
      <c r="AC291" s="29">
        <v>210</v>
      </c>
      <c r="AD291" s="29">
        <v>244</v>
      </c>
      <c r="AE291" s="29">
        <v>280</v>
      </c>
      <c r="AF291" s="29">
        <v>87</v>
      </c>
      <c r="AG291" s="29">
        <v>175</v>
      </c>
      <c r="AH291" s="29">
        <v>105</v>
      </c>
      <c r="AI291" s="29">
        <v>105</v>
      </c>
      <c r="AJ291" s="29">
        <v>350</v>
      </c>
      <c r="AK291" s="29">
        <v>87</v>
      </c>
      <c r="AL291" s="29">
        <v>350</v>
      </c>
      <c r="AM291" s="29">
        <v>280</v>
      </c>
      <c r="AN291" s="29">
        <v>350</v>
      </c>
      <c r="AO291" s="29">
        <v>105</v>
      </c>
      <c r="AP291" s="29">
        <v>105</v>
      </c>
      <c r="AQ291" s="29">
        <v>52</v>
      </c>
      <c r="AR291" s="29">
        <v>52</v>
      </c>
      <c r="AS291" s="29">
        <v>210</v>
      </c>
      <c r="AT291" s="29">
        <v>350</v>
      </c>
      <c r="AU291" s="29">
        <v>280</v>
      </c>
      <c r="AV291" s="29">
        <v>244</v>
      </c>
      <c r="AW291" s="29">
        <v>244</v>
      </c>
      <c r="AX291" s="29">
        <v>350</v>
      </c>
      <c r="AY291" s="29">
        <v>244</v>
      </c>
      <c r="AZ291" s="29">
        <v>350</v>
      </c>
      <c r="BA291" s="29">
        <v>87</v>
      </c>
      <c r="BB291" s="29">
        <v>350</v>
      </c>
      <c r="BC291" s="29">
        <v>350</v>
      </c>
      <c r="BD291" s="29">
        <v>350</v>
      </c>
      <c r="BE291" s="29">
        <v>52</v>
      </c>
      <c r="BF291" s="29">
        <v>231</v>
      </c>
      <c r="BG291" s="29">
        <v>259</v>
      </c>
      <c r="BH291" s="29">
        <v>244</v>
      </c>
      <c r="BI291" s="29">
        <v>175</v>
      </c>
    </row>
    <row r="292" spans="1:61" s="96" customFormat="1" x14ac:dyDescent="0.25">
      <c r="A292" s="29" t="s">
        <v>45</v>
      </c>
      <c r="B292" s="29">
        <v>2680</v>
      </c>
      <c r="C292" s="29">
        <v>2680</v>
      </c>
      <c r="D292" s="29">
        <v>670</v>
      </c>
      <c r="E292" s="29">
        <v>2144</v>
      </c>
      <c r="F292" s="29">
        <v>2680</v>
      </c>
      <c r="G292" s="29">
        <v>2680</v>
      </c>
      <c r="H292" s="29">
        <v>2680</v>
      </c>
      <c r="I292" s="29">
        <v>2680</v>
      </c>
      <c r="J292" s="29">
        <v>1340</v>
      </c>
      <c r="K292" s="29">
        <v>804</v>
      </c>
      <c r="L292" s="29">
        <v>2278</v>
      </c>
      <c r="M292" s="29">
        <v>1876</v>
      </c>
      <c r="N292" s="29">
        <v>2010</v>
      </c>
      <c r="O292" s="29">
        <v>1340</v>
      </c>
      <c r="P292" s="29">
        <v>804</v>
      </c>
      <c r="Q292" s="29">
        <v>1340</v>
      </c>
      <c r="R292" s="29">
        <v>2680</v>
      </c>
      <c r="S292" s="29">
        <v>2680</v>
      </c>
      <c r="T292" s="29">
        <v>1340</v>
      </c>
      <c r="U292" s="29">
        <v>2144</v>
      </c>
      <c r="V292" s="29">
        <v>804</v>
      </c>
      <c r="W292" s="29">
        <v>2680</v>
      </c>
      <c r="X292" s="29">
        <v>2278</v>
      </c>
      <c r="Y292" s="29">
        <v>2680</v>
      </c>
      <c r="Z292" s="29">
        <v>2144</v>
      </c>
      <c r="AA292" s="29">
        <v>2680</v>
      </c>
      <c r="AB292" s="29">
        <v>1608</v>
      </c>
      <c r="AC292" s="29">
        <v>1608</v>
      </c>
      <c r="AD292" s="29">
        <v>1876</v>
      </c>
      <c r="AE292" s="29">
        <v>2144</v>
      </c>
      <c r="AF292" s="29">
        <v>670</v>
      </c>
      <c r="AG292" s="29">
        <v>1340</v>
      </c>
      <c r="AH292" s="29">
        <v>804</v>
      </c>
      <c r="AI292" s="29">
        <v>804</v>
      </c>
      <c r="AJ292" s="29">
        <v>2680</v>
      </c>
      <c r="AK292" s="29">
        <v>670</v>
      </c>
      <c r="AL292" s="29">
        <v>2680</v>
      </c>
      <c r="AM292" s="29">
        <v>2144</v>
      </c>
      <c r="AN292" s="29">
        <v>2680</v>
      </c>
      <c r="AO292" s="29">
        <v>804</v>
      </c>
      <c r="AP292" s="29">
        <v>804</v>
      </c>
      <c r="AQ292" s="29">
        <v>402</v>
      </c>
      <c r="AR292" s="29">
        <v>402</v>
      </c>
      <c r="AS292" s="29">
        <v>1608</v>
      </c>
      <c r="AT292" s="29">
        <v>2680</v>
      </c>
      <c r="AU292" s="29">
        <v>2144</v>
      </c>
      <c r="AV292" s="29">
        <v>1876</v>
      </c>
      <c r="AW292" s="29">
        <v>1876</v>
      </c>
      <c r="AX292" s="29">
        <v>2680</v>
      </c>
      <c r="AY292" s="29">
        <v>1876</v>
      </c>
      <c r="AZ292" s="29">
        <v>2680</v>
      </c>
      <c r="BA292" s="29">
        <v>670</v>
      </c>
      <c r="BB292" s="29">
        <v>2680</v>
      </c>
      <c r="BC292" s="29">
        <v>2680</v>
      </c>
      <c r="BD292" s="29">
        <v>2680</v>
      </c>
      <c r="BE292" s="29">
        <v>402</v>
      </c>
      <c r="BF292" s="29">
        <v>1768</v>
      </c>
      <c r="BG292" s="29">
        <v>1983</v>
      </c>
      <c r="BH292" s="29">
        <v>1876</v>
      </c>
      <c r="BI292" s="29">
        <v>1340</v>
      </c>
    </row>
    <row r="293" spans="1:61" s="96" customFormat="1" x14ac:dyDescent="0.25">
      <c r="A293" s="29" t="s">
        <v>348</v>
      </c>
      <c r="B293" s="29">
        <v>3700</v>
      </c>
      <c r="C293" s="29">
        <v>3700</v>
      </c>
      <c r="D293" s="29">
        <v>925</v>
      </c>
      <c r="E293" s="29">
        <v>2960</v>
      </c>
      <c r="F293" s="29">
        <v>3700</v>
      </c>
      <c r="G293" s="29">
        <v>3700</v>
      </c>
      <c r="H293" s="29">
        <v>3700</v>
      </c>
      <c r="I293" s="29">
        <v>3700</v>
      </c>
      <c r="J293" s="29">
        <v>1850</v>
      </c>
      <c r="K293" s="29">
        <v>1110</v>
      </c>
      <c r="L293" s="29">
        <v>3145</v>
      </c>
      <c r="M293" s="29">
        <v>2590</v>
      </c>
      <c r="N293" s="29">
        <v>2775</v>
      </c>
      <c r="O293" s="29">
        <v>1850</v>
      </c>
      <c r="P293" s="29">
        <v>1110</v>
      </c>
      <c r="Q293" s="29">
        <v>1850</v>
      </c>
      <c r="R293" s="29">
        <v>3700</v>
      </c>
      <c r="S293" s="29">
        <v>3700</v>
      </c>
      <c r="T293" s="29">
        <v>1850</v>
      </c>
      <c r="U293" s="29">
        <v>2960</v>
      </c>
      <c r="V293" s="29">
        <v>1110</v>
      </c>
      <c r="W293" s="29">
        <v>3700</v>
      </c>
      <c r="X293" s="29">
        <v>3145</v>
      </c>
      <c r="Y293" s="29">
        <v>3700</v>
      </c>
      <c r="Z293" s="29">
        <v>2960</v>
      </c>
      <c r="AA293" s="29">
        <v>3700</v>
      </c>
      <c r="AB293" s="29">
        <v>2220</v>
      </c>
      <c r="AC293" s="29">
        <v>2220</v>
      </c>
      <c r="AD293" s="29">
        <v>2590</v>
      </c>
      <c r="AE293" s="29">
        <v>2960</v>
      </c>
      <c r="AF293" s="29">
        <v>925</v>
      </c>
      <c r="AG293" s="29">
        <v>1850</v>
      </c>
      <c r="AH293" s="29">
        <v>1110</v>
      </c>
      <c r="AI293" s="29">
        <v>1110</v>
      </c>
      <c r="AJ293" s="29">
        <v>3700</v>
      </c>
      <c r="AK293" s="29">
        <v>925</v>
      </c>
      <c r="AL293" s="29">
        <v>3700</v>
      </c>
      <c r="AM293" s="29">
        <v>2960</v>
      </c>
      <c r="AN293" s="29">
        <v>3700</v>
      </c>
      <c r="AO293" s="29">
        <v>1110</v>
      </c>
      <c r="AP293" s="29">
        <v>1110</v>
      </c>
      <c r="AQ293" s="29">
        <v>555</v>
      </c>
      <c r="AR293" s="29">
        <v>555</v>
      </c>
      <c r="AS293" s="29">
        <v>2220</v>
      </c>
      <c r="AT293" s="29">
        <v>3700</v>
      </c>
      <c r="AU293" s="29">
        <v>2960</v>
      </c>
      <c r="AV293" s="29">
        <v>2590</v>
      </c>
      <c r="AW293" s="29">
        <v>2590</v>
      </c>
      <c r="AX293" s="29">
        <v>3700</v>
      </c>
      <c r="AY293" s="29">
        <v>2590</v>
      </c>
      <c r="AZ293" s="29">
        <v>3700</v>
      </c>
      <c r="BA293" s="29">
        <v>925</v>
      </c>
      <c r="BB293" s="29">
        <v>3700</v>
      </c>
      <c r="BC293" s="29">
        <v>3700</v>
      </c>
      <c r="BD293" s="29">
        <v>3700</v>
      </c>
      <c r="BE293" s="29">
        <v>555</v>
      </c>
      <c r="BF293" s="29">
        <v>2442</v>
      </c>
      <c r="BG293" s="29">
        <v>2738</v>
      </c>
      <c r="BH293" s="29">
        <v>2590</v>
      </c>
      <c r="BI293" s="29">
        <v>1850</v>
      </c>
    </row>
    <row r="294" spans="1:61" s="96" customFormat="1" x14ac:dyDescent="0.25">
      <c r="A294" s="29" t="s">
        <v>351</v>
      </c>
      <c r="B294" s="29">
        <v>6850</v>
      </c>
      <c r="C294" s="29">
        <v>6850</v>
      </c>
      <c r="D294" s="29">
        <v>1712</v>
      </c>
      <c r="E294" s="29">
        <v>5480</v>
      </c>
      <c r="F294" s="29">
        <v>6850</v>
      </c>
      <c r="G294" s="29">
        <v>6850</v>
      </c>
      <c r="H294" s="29">
        <v>6850</v>
      </c>
      <c r="I294" s="29">
        <v>6850</v>
      </c>
      <c r="J294" s="29">
        <v>3425</v>
      </c>
      <c r="K294" s="29">
        <v>2055</v>
      </c>
      <c r="L294" s="29">
        <v>5822</v>
      </c>
      <c r="M294" s="29">
        <v>4795</v>
      </c>
      <c r="N294" s="29">
        <v>5137</v>
      </c>
      <c r="O294" s="29">
        <v>3425</v>
      </c>
      <c r="P294" s="29">
        <v>2055</v>
      </c>
      <c r="Q294" s="29">
        <v>3425</v>
      </c>
      <c r="R294" s="29">
        <v>6850</v>
      </c>
      <c r="S294" s="29">
        <v>6850</v>
      </c>
      <c r="T294" s="29">
        <v>3425</v>
      </c>
      <c r="U294" s="29">
        <v>5480</v>
      </c>
      <c r="V294" s="29">
        <v>2055</v>
      </c>
      <c r="W294" s="29">
        <v>6850</v>
      </c>
      <c r="X294" s="29">
        <v>5822</v>
      </c>
      <c r="Y294" s="29">
        <v>6850</v>
      </c>
      <c r="Z294" s="29">
        <v>5480</v>
      </c>
      <c r="AA294" s="29">
        <v>6850</v>
      </c>
      <c r="AB294" s="29">
        <v>4110</v>
      </c>
      <c r="AC294" s="29">
        <v>4110</v>
      </c>
      <c r="AD294" s="29">
        <v>4795</v>
      </c>
      <c r="AE294" s="29">
        <v>5480</v>
      </c>
      <c r="AF294" s="29">
        <v>1712</v>
      </c>
      <c r="AG294" s="29">
        <v>3425</v>
      </c>
      <c r="AH294" s="29">
        <v>2055</v>
      </c>
      <c r="AI294" s="29">
        <v>2055</v>
      </c>
      <c r="AJ294" s="29">
        <v>6850</v>
      </c>
      <c r="AK294" s="29">
        <v>1712</v>
      </c>
      <c r="AL294" s="29">
        <v>6850</v>
      </c>
      <c r="AM294" s="29">
        <v>5480</v>
      </c>
      <c r="AN294" s="29">
        <v>6850</v>
      </c>
      <c r="AO294" s="29">
        <v>2055</v>
      </c>
      <c r="AP294" s="29">
        <v>2055</v>
      </c>
      <c r="AQ294" s="29">
        <v>1027</v>
      </c>
      <c r="AR294" s="29">
        <v>1027</v>
      </c>
      <c r="AS294" s="29">
        <v>4110</v>
      </c>
      <c r="AT294" s="29">
        <v>6850</v>
      </c>
      <c r="AU294" s="29">
        <v>5480</v>
      </c>
      <c r="AV294" s="29">
        <v>4795</v>
      </c>
      <c r="AW294" s="29">
        <v>4795</v>
      </c>
      <c r="AX294" s="29">
        <v>6850</v>
      </c>
      <c r="AY294" s="29">
        <v>4795</v>
      </c>
      <c r="AZ294" s="29">
        <v>6850</v>
      </c>
      <c r="BA294" s="29">
        <v>1712</v>
      </c>
      <c r="BB294" s="29">
        <v>6850</v>
      </c>
      <c r="BC294" s="29">
        <v>6850</v>
      </c>
      <c r="BD294" s="29">
        <v>6850</v>
      </c>
      <c r="BE294" s="29">
        <v>1027</v>
      </c>
      <c r="BF294" s="29">
        <v>4521</v>
      </c>
      <c r="BG294" s="29">
        <v>5069</v>
      </c>
      <c r="BH294" s="29">
        <v>4795</v>
      </c>
      <c r="BI294" s="29">
        <v>3425</v>
      </c>
    </row>
    <row r="295" spans="1:61" s="96" customFormat="1" x14ac:dyDescent="0.2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</row>
    <row r="296" spans="1:61" s="96" customFormat="1" x14ac:dyDescent="0.25">
      <c r="A296" s="26" t="s">
        <v>2</v>
      </c>
      <c r="B296" s="26">
        <v>6</v>
      </c>
      <c r="C296" s="26">
        <v>20</v>
      </c>
      <c r="D296" s="26">
        <v>20</v>
      </c>
      <c r="E296" s="26">
        <v>20</v>
      </c>
      <c r="F296" s="26">
        <v>17</v>
      </c>
      <c r="G296" s="26">
        <v>20</v>
      </c>
      <c r="H296" s="26">
        <v>10</v>
      </c>
      <c r="I296" s="26">
        <v>6</v>
      </c>
      <c r="J296" s="26">
        <v>20</v>
      </c>
      <c r="K296" s="26">
        <v>16</v>
      </c>
      <c r="L296" s="26">
        <v>4</v>
      </c>
      <c r="M296" s="26">
        <v>20</v>
      </c>
      <c r="N296" s="26">
        <v>14</v>
      </c>
      <c r="O296" s="26">
        <v>20</v>
      </c>
      <c r="P296" s="26">
        <v>2</v>
      </c>
      <c r="Q296" s="26">
        <v>20</v>
      </c>
      <c r="R296" s="26">
        <v>10</v>
      </c>
      <c r="S296" s="26">
        <v>20</v>
      </c>
      <c r="T296" s="26">
        <v>10</v>
      </c>
      <c r="U296" s="26">
        <v>6</v>
      </c>
      <c r="V296" s="26">
        <v>17</v>
      </c>
      <c r="W296" s="26">
        <v>18</v>
      </c>
      <c r="X296" s="26">
        <v>20</v>
      </c>
      <c r="Y296" s="26">
        <v>12</v>
      </c>
      <c r="Z296" s="26">
        <v>18</v>
      </c>
      <c r="AA296" s="26">
        <v>15</v>
      </c>
      <c r="AB296" s="26">
        <v>6</v>
      </c>
      <c r="AC296" s="26">
        <v>20</v>
      </c>
      <c r="AD296" s="26">
        <v>2</v>
      </c>
      <c r="AE296" s="26">
        <v>17</v>
      </c>
      <c r="AF296" s="26">
        <v>20</v>
      </c>
      <c r="AG296" s="26">
        <v>4</v>
      </c>
      <c r="AH296" s="26">
        <v>4</v>
      </c>
      <c r="AI296" s="26">
        <v>20</v>
      </c>
      <c r="AJ296" s="26">
        <v>5</v>
      </c>
      <c r="AK296" s="26">
        <v>5</v>
      </c>
      <c r="AL296" s="26">
        <v>20</v>
      </c>
      <c r="AM296" s="26">
        <v>6</v>
      </c>
      <c r="AN296" s="26">
        <v>17</v>
      </c>
      <c r="AO296" s="26">
        <v>11</v>
      </c>
      <c r="AP296" s="26">
        <v>20</v>
      </c>
      <c r="AQ296" s="26">
        <v>3</v>
      </c>
      <c r="AR296" s="26">
        <v>20</v>
      </c>
      <c r="AS296" s="26">
        <v>4</v>
      </c>
      <c r="AT296" s="26">
        <v>4</v>
      </c>
      <c r="AU296" s="26">
        <v>20</v>
      </c>
      <c r="AV296" s="26">
        <v>20</v>
      </c>
      <c r="AW296" s="26">
        <v>4</v>
      </c>
      <c r="AX296" s="26">
        <v>12</v>
      </c>
      <c r="AY296" s="26">
        <v>20</v>
      </c>
      <c r="AZ296" s="26">
        <v>10</v>
      </c>
      <c r="BA296" s="26">
        <v>20</v>
      </c>
      <c r="BB296" s="26">
        <v>10</v>
      </c>
      <c r="BC296" s="26">
        <v>20</v>
      </c>
      <c r="BD296" s="26">
        <v>16</v>
      </c>
      <c r="BE296" s="26">
        <v>20</v>
      </c>
      <c r="BF296" s="26">
        <v>6</v>
      </c>
      <c r="BG296" s="26">
        <v>20</v>
      </c>
      <c r="BH296" s="26">
        <v>20</v>
      </c>
      <c r="BI296" s="26">
        <v>14</v>
      </c>
    </row>
    <row r="297" spans="1:61" s="96" customFormat="1" x14ac:dyDescent="0.25">
      <c r="A297" s="26" t="s">
        <v>3</v>
      </c>
      <c r="B297" s="26">
        <v>30</v>
      </c>
      <c r="C297" s="26">
        <v>100</v>
      </c>
      <c r="D297" s="26">
        <v>100</v>
      </c>
      <c r="E297" s="26">
        <v>100</v>
      </c>
      <c r="F297" s="26">
        <v>85</v>
      </c>
      <c r="G297" s="26">
        <v>100</v>
      </c>
      <c r="H297" s="26">
        <v>50</v>
      </c>
      <c r="I297" s="26">
        <v>30</v>
      </c>
      <c r="J297" s="26">
        <v>100</v>
      </c>
      <c r="K297" s="26">
        <v>80</v>
      </c>
      <c r="L297" s="26">
        <v>20</v>
      </c>
      <c r="M297" s="26">
        <v>100</v>
      </c>
      <c r="N297" s="26">
        <v>70</v>
      </c>
      <c r="O297" s="26">
        <v>100</v>
      </c>
      <c r="P297" s="26">
        <v>10</v>
      </c>
      <c r="Q297" s="26">
        <v>100</v>
      </c>
      <c r="R297" s="26">
        <v>50</v>
      </c>
      <c r="S297" s="26">
        <v>100</v>
      </c>
      <c r="T297" s="26">
        <v>50</v>
      </c>
      <c r="U297" s="26">
        <v>30</v>
      </c>
      <c r="V297" s="26">
        <v>85</v>
      </c>
      <c r="W297" s="26">
        <v>90</v>
      </c>
      <c r="X297" s="26">
        <v>100</v>
      </c>
      <c r="Y297" s="26">
        <v>60</v>
      </c>
      <c r="Z297" s="26">
        <v>90</v>
      </c>
      <c r="AA297" s="26">
        <v>75</v>
      </c>
      <c r="AB297" s="26">
        <v>30</v>
      </c>
      <c r="AC297" s="26">
        <v>100</v>
      </c>
      <c r="AD297" s="26">
        <v>10</v>
      </c>
      <c r="AE297" s="26">
        <v>85</v>
      </c>
      <c r="AF297" s="26">
        <v>100</v>
      </c>
      <c r="AG297" s="26">
        <v>20</v>
      </c>
      <c r="AH297" s="26">
        <v>20</v>
      </c>
      <c r="AI297" s="26">
        <v>100</v>
      </c>
      <c r="AJ297" s="26">
        <v>25</v>
      </c>
      <c r="AK297" s="26">
        <v>25</v>
      </c>
      <c r="AL297" s="26">
        <v>100</v>
      </c>
      <c r="AM297" s="26">
        <v>30</v>
      </c>
      <c r="AN297" s="26">
        <v>85</v>
      </c>
      <c r="AO297" s="26">
        <v>55</v>
      </c>
      <c r="AP297" s="26">
        <v>100</v>
      </c>
      <c r="AQ297" s="26">
        <v>15</v>
      </c>
      <c r="AR297" s="26">
        <v>100</v>
      </c>
      <c r="AS297" s="26">
        <v>20</v>
      </c>
      <c r="AT297" s="26">
        <v>20</v>
      </c>
      <c r="AU297" s="26">
        <v>100</v>
      </c>
      <c r="AV297" s="26">
        <v>100</v>
      </c>
      <c r="AW297" s="26">
        <v>20</v>
      </c>
      <c r="AX297" s="26">
        <v>60</v>
      </c>
      <c r="AY297" s="26">
        <v>100</v>
      </c>
      <c r="AZ297" s="26">
        <v>50</v>
      </c>
      <c r="BA297" s="26">
        <v>100</v>
      </c>
      <c r="BB297" s="26">
        <v>50</v>
      </c>
      <c r="BC297" s="26">
        <v>100</v>
      </c>
      <c r="BD297" s="26">
        <v>80</v>
      </c>
      <c r="BE297" s="26">
        <v>100</v>
      </c>
      <c r="BF297" s="26">
        <v>34</v>
      </c>
      <c r="BG297" s="26">
        <v>100</v>
      </c>
      <c r="BH297" s="26">
        <v>100</v>
      </c>
      <c r="BI297" s="26">
        <v>70</v>
      </c>
    </row>
    <row r="298" spans="1:61" s="96" customFormat="1" x14ac:dyDescent="0.25">
      <c r="A298" s="26" t="s">
        <v>4</v>
      </c>
      <c r="B298" s="26">
        <v>180</v>
      </c>
      <c r="C298" s="26">
        <v>250</v>
      </c>
      <c r="D298" s="26">
        <v>250</v>
      </c>
      <c r="E298" s="26">
        <v>250</v>
      </c>
      <c r="F298" s="26">
        <v>212</v>
      </c>
      <c r="G298" s="26">
        <v>250</v>
      </c>
      <c r="H298" s="26">
        <v>125</v>
      </c>
      <c r="I298" s="26">
        <v>75</v>
      </c>
      <c r="J298" s="26">
        <v>250</v>
      </c>
      <c r="K298" s="26">
        <v>200</v>
      </c>
      <c r="L298" s="26">
        <v>50</v>
      </c>
      <c r="M298" s="26">
        <v>250</v>
      </c>
      <c r="N298" s="26">
        <v>175</v>
      </c>
      <c r="O298" s="26">
        <v>250</v>
      </c>
      <c r="P298" s="26">
        <v>25</v>
      </c>
      <c r="Q298" s="26">
        <v>250</v>
      </c>
      <c r="R298" s="26">
        <v>125</v>
      </c>
      <c r="S298" s="26">
        <v>250</v>
      </c>
      <c r="T298" s="26">
        <v>125</v>
      </c>
      <c r="U298" s="26">
        <v>180</v>
      </c>
      <c r="V298" s="26">
        <v>212</v>
      </c>
      <c r="W298" s="26">
        <v>225</v>
      </c>
      <c r="X298" s="26">
        <v>250</v>
      </c>
      <c r="Y298" s="26">
        <v>150</v>
      </c>
      <c r="Z298" s="26">
        <v>225</v>
      </c>
      <c r="AA298" s="26">
        <v>187</v>
      </c>
      <c r="AB298" s="26">
        <v>75</v>
      </c>
      <c r="AC298" s="26">
        <v>250</v>
      </c>
      <c r="AD298" s="26">
        <v>25</v>
      </c>
      <c r="AE298" s="26">
        <v>212</v>
      </c>
      <c r="AF298" s="26">
        <v>250</v>
      </c>
      <c r="AG298" s="26">
        <v>50</v>
      </c>
      <c r="AH298" s="26">
        <v>50</v>
      </c>
      <c r="AI298" s="26">
        <v>250</v>
      </c>
      <c r="AJ298" s="26">
        <v>62</v>
      </c>
      <c r="AK298" s="26">
        <v>62</v>
      </c>
      <c r="AL298" s="26">
        <v>250</v>
      </c>
      <c r="AM298" s="26">
        <v>75</v>
      </c>
      <c r="AN298" s="26">
        <v>212</v>
      </c>
      <c r="AO298" s="26">
        <v>137</v>
      </c>
      <c r="AP298" s="26">
        <v>250</v>
      </c>
      <c r="AQ298" s="26">
        <v>37</v>
      </c>
      <c r="AR298" s="26">
        <v>250</v>
      </c>
      <c r="AS298" s="26">
        <v>50</v>
      </c>
      <c r="AT298" s="26">
        <v>50</v>
      </c>
      <c r="AU298" s="26">
        <v>250</v>
      </c>
      <c r="AV298" s="26">
        <v>250</v>
      </c>
      <c r="AW298" s="26">
        <v>50</v>
      </c>
      <c r="AX298" s="26">
        <v>150</v>
      </c>
      <c r="AY298" s="26">
        <v>250</v>
      </c>
      <c r="AZ298" s="26">
        <v>125</v>
      </c>
      <c r="BA298" s="26">
        <v>250</v>
      </c>
      <c r="BB298" s="26">
        <v>125</v>
      </c>
      <c r="BC298" s="26">
        <v>250</v>
      </c>
      <c r="BD298" s="26">
        <v>200</v>
      </c>
      <c r="BE298" s="26">
        <v>250</v>
      </c>
      <c r="BF298" s="26">
        <v>85</v>
      </c>
      <c r="BG298" s="26">
        <v>250</v>
      </c>
      <c r="BH298" s="26">
        <v>250</v>
      </c>
      <c r="BI298" s="26">
        <v>175</v>
      </c>
    </row>
    <row r="299" spans="1:61" s="96" customFormat="1" x14ac:dyDescent="0.25">
      <c r="A299" s="26" t="s">
        <v>5</v>
      </c>
      <c r="B299" s="26">
        <v>180</v>
      </c>
      <c r="C299" s="26">
        <v>600</v>
      </c>
      <c r="D299" s="26">
        <v>600</v>
      </c>
      <c r="E299" s="26">
        <v>600</v>
      </c>
      <c r="F299" s="26">
        <v>510</v>
      </c>
      <c r="G299" s="26">
        <v>600</v>
      </c>
      <c r="H299" s="26">
        <v>300</v>
      </c>
      <c r="I299" s="26">
        <v>180</v>
      </c>
      <c r="J299" s="26">
        <v>600</v>
      </c>
      <c r="K299" s="26">
        <v>480</v>
      </c>
      <c r="L299" s="26">
        <v>120</v>
      </c>
      <c r="M299" s="26">
        <v>600</v>
      </c>
      <c r="N299" s="26">
        <v>420</v>
      </c>
      <c r="O299" s="26">
        <v>600</v>
      </c>
      <c r="P299" s="26">
        <v>60</v>
      </c>
      <c r="Q299" s="26">
        <v>600</v>
      </c>
      <c r="R299" s="26">
        <v>300</v>
      </c>
      <c r="S299" s="26">
        <v>600</v>
      </c>
      <c r="T299" s="26">
        <v>300</v>
      </c>
      <c r="U299" s="26">
        <v>180</v>
      </c>
      <c r="V299" s="26">
        <v>510</v>
      </c>
      <c r="W299" s="26">
        <v>540</v>
      </c>
      <c r="X299" s="26">
        <v>600</v>
      </c>
      <c r="Y299" s="26">
        <v>360</v>
      </c>
      <c r="Z299" s="26">
        <v>540</v>
      </c>
      <c r="AA299" s="26">
        <v>450</v>
      </c>
      <c r="AB299" s="26">
        <v>180</v>
      </c>
      <c r="AC299" s="26">
        <v>600</v>
      </c>
      <c r="AD299" s="26">
        <v>60</v>
      </c>
      <c r="AE299" s="26">
        <v>510</v>
      </c>
      <c r="AF299" s="26">
        <v>600</v>
      </c>
      <c r="AG299" s="26">
        <v>120</v>
      </c>
      <c r="AH299" s="26">
        <v>120</v>
      </c>
      <c r="AI299" s="26">
        <v>600</v>
      </c>
      <c r="AJ299" s="26">
        <v>150</v>
      </c>
      <c r="AK299" s="26">
        <v>150</v>
      </c>
      <c r="AL299" s="26">
        <v>600</v>
      </c>
      <c r="AM299" s="26">
        <v>180</v>
      </c>
      <c r="AN299" s="26">
        <v>510</v>
      </c>
      <c r="AO299" s="26">
        <v>330</v>
      </c>
      <c r="AP299" s="26">
        <v>600</v>
      </c>
      <c r="AQ299" s="26">
        <v>90</v>
      </c>
      <c r="AR299" s="26">
        <v>600</v>
      </c>
      <c r="AS299" s="26">
        <v>120</v>
      </c>
      <c r="AT299" s="26">
        <v>120</v>
      </c>
      <c r="AU299" s="26">
        <v>600</v>
      </c>
      <c r="AV299" s="26">
        <v>600</v>
      </c>
      <c r="AW299" s="26">
        <v>120</v>
      </c>
      <c r="AX299" s="26">
        <v>360</v>
      </c>
      <c r="AY299" s="26">
        <v>600</v>
      </c>
      <c r="AZ299" s="26">
        <v>300</v>
      </c>
      <c r="BA299" s="26">
        <v>600</v>
      </c>
      <c r="BB299" s="26">
        <v>300</v>
      </c>
      <c r="BC299" s="26">
        <v>600</v>
      </c>
      <c r="BD299" s="26">
        <v>480</v>
      </c>
      <c r="BE299" s="26">
        <v>600</v>
      </c>
      <c r="BF299" s="26">
        <v>204</v>
      </c>
      <c r="BG299" s="26">
        <v>600</v>
      </c>
      <c r="BH299" s="26">
        <v>600</v>
      </c>
      <c r="BI299" s="26">
        <v>420</v>
      </c>
    </row>
    <row r="300" spans="1:61" s="96" customFormat="1" x14ac:dyDescent="0.25">
      <c r="A300" s="26" t="s">
        <v>331</v>
      </c>
      <c r="B300" s="26">
        <v>750</v>
      </c>
      <c r="C300" s="26">
        <v>2500</v>
      </c>
      <c r="D300" s="26">
        <v>2500</v>
      </c>
      <c r="E300" s="26">
        <v>2500</v>
      </c>
      <c r="F300" s="26">
        <v>2125</v>
      </c>
      <c r="G300" s="26">
        <v>2500</v>
      </c>
      <c r="H300" s="26">
        <v>1250</v>
      </c>
      <c r="I300" s="26">
        <v>750</v>
      </c>
      <c r="J300" s="26">
        <v>2500</v>
      </c>
      <c r="K300" s="26">
        <v>2000</v>
      </c>
      <c r="L300" s="26">
        <v>500</v>
      </c>
      <c r="M300" s="26">
        <v>2500</v>
      </c>
      <c r="N300" s="26">
        <v>1750</v>
      </c>
      <c r="O300" s="26">
        <v>2500</v>
      </c>
      <c r="P300" s="26">
        <v>250</v>
      </c>
      <c r="Q300" s="26">
        <v>2500</v>
      </c>
      <c r="R300" s="26">
        <v>1250</v>
      </c>
      <c r="S300" s="26">
        <v>2500</v>
      </c>
      <c r="T300" s="26">
        <v>1250</v>
      </c>
      <c r="U300" s="26">
        <v>750</v>
      </c>
      <c r="V300" s="26">
        <v>2125</v>
      </c>
      <c r="W300" s="26">
        <v>2250</v>
      </c>
      <c r="X300" s="26">
        <v>2500</v>
      </c>
      <c r="Y300" s="26">
        <v>1500</v>
      </c>
      <c r="Z300" s="26">
        <v>2250</v>
      </c>
      <c r="AA300" s="26">
        <v>1875</v>
      </c>
      <c r="AB300" s="26">
        <v>750</v>
      </c>
      <c r="AC300" s="26">
        <v>2500</v>
      </c>
      <c r="AD300" s="26">
        <v>250</v>
      </c>
      <c r="AE300" s="26">
        <v>2125</v>
      </c>
      <c r="AF300" s="26">
        <v>2500</v>
      </c>
      <c r="AG300" s="26">
        <v>500</v>
      </c>
      <c r="AH300" s="26">
        <v>500</v>
      </c>
      <c r="AI300" s="26">
        <v>2500</v>
      </c>
      <c r="AJ300" s="26">
        <v>625</v>
      </c>
      <c r="AK300" s="26">
        <v>625</v>
      </c>
      <c r="AL300" s="26">
        <v>2500</v>
      </c>
      <c r="AM300" s="26">
        <v>750</v>
      </c>
      <c r="AN300" s="26">
        <v>2125</v>
      </c>
      <c r="AO300" s="26">
        <v>1375</v>
      </c>
      <c r="AP300" s="26">
        <v>2500</v>
      </c>
      <c r="AQ300" s="26">
        <v>375</v>
      </c>
      <c r="AR300" s="26">
        <v>2500</v>
      </c>
      <c r="AS300" s="26">
        <v>500</v>
      </c>
      <c r="AT300" s="26">
        <v>500</v>
      </c>
      <c r="AU300" s="26">
        <v>2500</v>
      </c>
      <c r="AV300" s="26">
        <v>2500</v>
      </c>
      <c r="AW300" s="26">
        <v>500</v>
      </c>
      <c r="AX300" s="26">
        <v>1500</v>
      </c>
      <c r="AY300" s="26">
        <v>2500</v>
      </c>
      <c r="AZ300" s="26">
        <v>1250</v>
      </c>
      <c r="BA300" s="26">
        <v>2500</v>
      </c>
      <c r="BB300" s="26">
        <v>1250</v>
      </c>
      <c r="BC300" s="26">
        <v>2500</v>
      </c>
      <c r="BD300" s="26">
        <v>2000</v>
      </c>
      <c r="BE300" s="26">
        <v>2500</v>
      </c>
      <c r="BF300" s="26">
        <v>850</v>
      </c>
      <c r="BG300" s="26">
        <v>2500</v>
      </c>
      <c r="BH300" s="26">
        <v>2500</v>
      </c>
      <c r="BI300" s="26">
        <v>1750</v>
      </c>
    </row>
    <row r="301" spans="1:61" s="96" customFormat="1" x14ac:dyDescent="0.25">
      <c r="A301" s="26" t="s">
        <v>334</v>
      </c>
      <c r="B301" s="26">
        <v>1350</v>
      </c>
      <c r="C301" s="26">
        <v>4500</v>
      </c>
      <c r="D301" s="26">
        <v>4500</v>
      </c>
      <c r="E301" s="26">
        <v>4500</v>
      </c>
      <c r="F301" s="26">
        <v>3825</v>
      </c>
      <c r="G301" s="26">
        <v>4500</v>
      </c>
      <c r="H301" s="26">
        <v>2250</v>
      </c>
      <c r="I301" s="26">
        <v>1350</v>
      </c>
      <c r="J301" s="26">
        <v>4500</v>
      </c>
      <c r="K301" s="26">
        <v>3600</v>
      </c>
      <c r="L301" s="26">
        <v>900</v>
      </c>
      <c r="M301" s="26">
        <v>4500</v>
      </c>
      <c r="N301" s="26">
        <v>3150</v>
      </c>
      <c r="O301" s="26">
        <v>4500</v>
      </c>
      <c r="P301" s="26">
        <v>450</v>
      </c>
      <c r="Q301" s="26">
        <v>4500</v>
      </c>
      <c r="R301" s="26">
        <v>2250</v>
      </c>
      <c r="S301" s="26">
        <v>4500</v>
      </c>
      <c r="T301" s="26">
        <v>2250</v>
      </c>
      <c r="U301" s="26">
        <v>1350</v>
      </c>
      <c r="V301" s="26">
        <v>3825</v>
      </c>
      <c r="W301" s="26">
        <v>4050</v>
      </c>
      <c r="X301" s="26">
        <v>4500</v>
      </c>
      <c r="Y301" s="26">
        <v>2700</v>
      </c>
      <c r="Z301" s="26">
        <v>4050</v>
      </c>
      <c r="AA301" s="26">
        <v>3375</v>
      </c>
      <c r="AB301" s="26">
        <v>1350</v>
      </c>
      <c r="AC301" s="26">
        <v>4500</v>
      </c>
      <c r="AD301" s="26">
        <v>450</v>
      </c>
      <c r="AE301" s="26">
        <v>3825</v>
      </c>
      <c r="AF301" s="26">
        <v>4500</v>
      </c>
      <c r="AG301" s="26">
        <v>900</v>
      </c>
      <c r="AH301" s="26">
        <v>900</v>
      </c>
      <c r="AI301" s="26">
        <v>4500</v>
      </c>
      <c r="AJ301" s="26">
        <v>1125</v>
      </c>
      <c r="AK301" s="26">
        <v>1125</v>
      </c>
      <c r="AL301" s="26">
        <v>4500</v>
      </c>
      <c r="AM301" s="26">
        <v>1350</v>
      </c>
      <c r="AN301" s="26">
        <v>3825</v>
      </c>
      <c r="AO301" s="26">
        <v>2475</v>
      </c>
      <c r="AP301" s="26">
        <v>4500</v>
      </c>
      <c r="AQ301" s="26">
        <v>675</v>
      </c>
      <c r="AR301" s="26">
        <v>4500</v>
      </c>
      <c r="AS301" s="26">
        <v>900</v>
      </c>
      <c r="AT301" s="26">
        <v>900</v>
      </c>
      <c r="AU301" s="26">
        <v>4500</v>
      </c>
      <c r="AV301" s="26">
        <v>4500</v>
      </c>
      <c r="AW301" s="26">
        <v>900</v>
      </c>
      <c r="AX301" s="26">
        <v>2700</v>
      </c>
      <c r="AY301" s="26">
        <v>4500</v>
      </c>
      <c r="AZ301" s="26">
        <v>2250</v>
      </c>
      <c r="BA301" s="26">
        <v>4500</v>
      </c>
      <c r="BB301" s="26">
        <v>2250</v>
      </c>
      <c r="BC301" s="26">
        <v>4500</v>
      </c>
      <c r="BD301" s="26">
        <v>3600</v>
      </c>
      <c r="BE301" s="26">
        <v>4500</v>
      </c>
      <c r="BF301" s="26">
        <v>1530</v>
      </c>
      <c r="BG301" s="26">
        <v>4500</v>
      </c>
      <c r="BH301" s="26">
        <v>4500</v>
      </c>
      <c r="BI301" s="26">
        <v>3150</v>
      </c>
    </row>
    <row r="302" spans="1:61" s="96" customFormat="1" x14ac:dyDescent="0.25">
      <c r="A302" s="27" t="s">
        <v>7</v>
      </c>
      <c r="B302" s="27">
        <v>37</v>
      </c>
      <c r="C302" s="27">
        <v>18</v>
      </c>
      <c r="D302" s="27">
        <v>75</v>
      </c>
      <c r="E302" s="27">
        <v>75</v>
      </c>
      <c r="F302" s="27">
        <v>30</v>
      </c>
      <c r="G302" s="27">
        <v>75</v>
      </c>
      <c r="H302" s="27">
        <v>75</v>
      </c>
      <c r="I302" s="27">
        <v>22</v>
      </c>
      <c r="J302" s="27">
        <v>15</v>
      </c>
      <c r="K302" s="27">
        <v>75</v>
      </c>
      <c r="L302" s="27">
        <v>45</v>
      </c>
      <c r="M302" s="27">
        <v>7</v>
      </c>
      <c r="N302" s="27">
        <v>15</v>
      </c>
      <c r="O302" s="27">
        <v>45</v>
      </c>
      <c r="P302" s="27">
        <v>75</v>
      </c>
      <c r="Q302" s="27">
        <v>75</v>
      </c>
      <c r="R302" s="27">
        <v>18</v>
      </c>
      <c r="S302" s="27">
        <v>18</v>
      </c>
      <c r="T302" s="27">
        <v>75</v>
      </c>
      <c r="U302" s="27">
        <v>75</v>
      </c>
      <c r="V302" s="27">
        <v>30</v>
      </c>
      <c r="W302" s="27">
        <v>11</v>
      </c>
      <c r="X302" s="27">
        <v>63</v>
      </c>
      <c r="Y302" s="27">
        <v>15</v>
      </c>
      <c r="Z302" s="27">
        <v>50</v>
      </c>
      <c r="AA302" s="27">
        <v>37</v>
      </c>
      <c r="AB302" s="27">
        <v>63</v>
      </c>
      <c r="AC302" s="27">
        <v>11</v>
      </c>
      <c r="AD302" s="27">
        <v>75</v>
      </c>
      <c r="AE302" s="27">
        <v>48</v>
      </c>
      <c r="AF302" s="27">
        <v>60</v>
      </c>
      <c r="AG302" s="27">
        <v>22</v>
      </c>
      <c r="AH302" s="27">
        <v>30</v>
      </c>
      <c r="AI302" s="27">
        <v>37</v>
      </c>
      <c r="AJ302" s="27">
        <v>37</v>
      </c>
      <c r="AK302" s="27">
        <v>75</v>
      </c>
      <c r="AL302" s="27">
        <v>37</v>
      </c>
      <c r="AM302" s="27">
        <v>22</v>
      </c>
      <c r="AN302" s="27">
        <v>22</v>
      </c>
      <c r="AO302" s="27">
        <v>75</v>
      </c>
      <c r="AP302" s="27">
        <v>48</v>
      </c>
      <c r="AQ302" s="27">
        <v>52</v>
      </c>
      <c r="AR302" s="27">
        <v>11</v>
      </c>
      <c r="AS302" s="27">
        <v>75</v>
      </c>
      <c r="AT302" s="27">
        <v>15</v>
      </c>
      <c r="AU302" s="27">
        <v>3</v>
      </c>
      <c r="AV302" s="27">
        <v>7</v>
      </c>
      <c r="AW302" s="27">
        <v>75</v>
      </c>
      <c r="AX302" s="27">
        <v>15</v>
      </c>
      <c r="AY302" s="27">
        <v>60</v>
      </c>
      <c r="AZ302" s="27">
        <v>60</v>
      </c>
      <c r="BA302" s="27">
        <v>75</v>
      </c>
      <c r="BB302" s="27">
        <v>75</v>
      </c>
      <c r="BC302" s="27">
        <v>37</v>
      </c>
      <c r="BD302" s="27">
        <v>60</v>
      </c>
      <c r="BE302" s="27">
        <v>11</v>
      </c>
      <c r="BF302" s="27">
        <v>75</v>
      </c>
      <c r="BG302" s="27">
        <v>52</v>
      </c>
      <c r="BH302" s="27">
        <v>7</v>
      </c>
      <c r="BI302" s="27">
        <v>75</v>
      </c>
    </row>
    <row r="303" spans="1:61" s="96" customFormat="1" x14ac:dyDescent="0.25">
      <c r="A303" s="27" t="s">
        <v>11</v>
      </c>
      <c r="B303" s="27">
        <v>95</v>
      </c>
      <c r="C303" s="27">
        <v>47</v>
      </c>
      <c r="D303" s="27">
        <v>190</v>
      </c>
      <c r="E303" s="27">
        <v>190</v>
      </c>
      <c r="F303" s="27">
        <v>76</v>
      </c>
      <c r="G303" s="27">
        <v>190</v>
      </c>
      <c r="H303" s="27">
        <v>190</v>
      </c>
      <c r="I303" s="27">
        <v>57</v>
      </c>
      <c r="J303" s="27">
        <v>38</v>
      </c>
      <c r="K303" s="27">
        <v>190</v>
      </c>
      <c r="L303" s="27">
        <v>114</v>
      </c>
      <c r="M303" s="27">
        <v>19</v>
      </c>
      <c r="N303" s="27">
        <v>38</v>
      </c>
      <c r="O303" s="27">
        <v>114</v>
      </c>
      <c r="P303" s="27">
        <v>190</v>
      </c>
      <c r="Q303" s="27">
        <v>190</v>
      </c>
      <c r="R303" s="27">
        <v>47</v>
      </c>
      <c r="S303" s="27">
        <v>47</v>
      </c>
      <c r="T303" s="27">
        <v>190</v>
      </c>
      <c r="U303" s="27">
        <v>190</v>
      </c>
      <c r="V303" s="27">
        <v>76</v>
      </c>
      <c r="W303" s="27">
        <v>28</v>
      </c>
      <c r="X303" s="27">
        <v>161</v>
      </c>
      <c r="Y303" s="27">
        <v>38</v>
      </c>
      <c r="Z303" s="27">
        <v>127</v>
      </c>
      <c r="AA303" s="27">
        <v>95</v>
      </c>
      <c r="AB303" s="27">
        <v>161</v>
      </c>
      <c r="AC303" s="27">
        <v>28</v>
      </c>
      <c r="AD303" s="27">
        <v>190</v>
      </c>
      <c r="AE303" s="27">
        <v>123</v>
      </c>
      <c r="AF303" s="27">
        <v>152</v>
      </c>
      <c r="AG303" s="27">
        <v>57</v>
      </c>
      <c r="AH303" s="27">
        <v>76</v>
      </c>
      <c r="AI303" s="27">
        <v>95</v>
      </c>
      <c r="AJ303" s="27">
        <v>95</v>
      </c>
      <c r="AK303" s="27">
        <v>190</v>
      </c>
      <c r="AL303" s="27">
        <v>95</v>
      </c>
      <c r="AM303" s="27">
        <v>57</v>
      </c>
      <c r="AN303" s="27">
        <v>57</v>
      </c>
      <c r="AO303" s="27">
        <v>190</v>
      </c>
      <c r="AP303" s="27">
        <v>123</v>
      </c>
      <c r="AQ303" s="27">
        <v>133</v>
      </c>
      <c r="AR303" s="27">
        <v>28</v>
      </c>
      <c r="AS303" s="27">
        <v>190</v>
      </c>
      <c r="AT303" s="27">
        <v>38</v>
      </c>
      <c r="AU303" s="27">
        <v>9</v>
      </c>
      <c r="AV303" s="27">
        <v>19</v>
      </c>
      <c r="AW303" s="27">
        <v>190</v>
      </c>
      <c r="AX303" s="27">
        <v>38</v>
      </c>
      <c r="AY303" s="27">
        <v>152</v>
      </c>
      <c r="AZ303" s="27">
        <v>152</v>
      </c>
      <c r="BA303" s="27">
        <v>190</v>
      </c>
      <c r="BB303" s="27">
        <v>190</v>
      </c>
      <c r="BC303" s="27">
        <v>95</v>
      </c>
      <c r="BD303" s="27">
        <v>152</v>
      </c>
      <c r="BE303" s="27">
        <v>28</v>
      </c>
      <c r="BF303" s="27">
        <v>190</v>
      </c>
      <c r="BG303" s="27">
        <v>133</v>
      </c>
      <c r="BH303" s="27">
        <v>19</v>
      </c>
      <c r="BI303" s="27">
        <v>190</v>
      </c>
    </row>
    <row r="304" spans="1:61" s="96" customFormat="1" x14ac:dyDescent="0.25">
      <c r="A304" s="27" t="s">
        <v>12</v>
      </c>
      <c r="B304" s="27">
        <v>175</v>
      </c>
      <c r="C304" s="27">
        <v>87</v>
      </c>
      <c r="D304" s="27">
        <v>350</v>
      </c>
      <c r="E304" s="27">
        <v>350</v>
      </c>
      <c r="F304" s="27">
        <v>140</v>
      </c>
      <c r="G304" s="27">
        <v>350</v>
      </c>
      <c r="H304" s="27">
        <v>350</v>
      </c>
      <c r="I304" s="27">
        <v>105</v>
      </c>
      <c r="J304" s="27">
        <v>70</v>
      </c>
      <c r="K304" s="27">
        <v>350</v>
      </c>
      <c r="L304" s="27">
        <v>210</v>
      </c>
      <c r="M304" s="27">
        <v>35</v>
      </c>
      <c r="N304" s="27">
        <v>70</v>
      </c>
      <c r="O304" s="27">
        <v>210</v>
      </c>
      <c r="P304" s="27">
        <v>350</v>
      </c>
      <c r="Q304" s="27">
        <v>350</v>
      </c>
      <c r="R304" s="27">
        <v>87</v>
      </c>
      <c r="S304" s="27">
        <v>87</v>
      </c>
      <c r="T304" s="27">
        <v>350</v>
      </c>
      <c r="U304" s="27">
        <v>350</v>
      </c>
      <c r="V304" s="27">
        <v>140</v>
      </c>
      <c r="W304" s="27">
        <v>52</v>
      </c>
      <c r="X304" s="27">
        <v>297</v>
      </c>
      <c r="Y304" s="27">
        <v>70</v>
      </c>
      <c r="Z304" s="27">
        <v>234</v>
      </c>
      <c r="AA304" s="27">
        <v>175</v>
      </c>
      <c r="AB304" s="27">
        <v>297</v>
      </c>
      <c r="AC304" s="27">
        <v>52</v>
      </c>
      <c r="AD304" s="27">
        <v>350</v>
      </c>
      <c r="AE304" s="27">
        <v>227</v>
      </c>
      <c r="AF304" s="27">
        <v>280</v>
      </c>
      <c r="AG304" s="27">
        <v>105</v>
      </c>
      <c r="AH304" s="27">
        <v>140</v>
      </c>
      <c r="AI304" s="27">
        <v>175</v>
      </c>
      <c r="AJ304" s="27">
        <v>175</v>
      </c>
      <c r="AK304" s="27">
        <v>350</v>
      </c>
      <c r="AL304" s="27">
        <v>175</v>
      </c>
      <c r="AM304" s="27">
        <v>105</v>
      </c>
      <c r="AN304" s="27">
        <v>105</v>
      </c>
      <c r="AO304" s="27">
        <v>350</v>
      </c>
      <c r="AP304" s="27">
        <v>227</v>
      </c>
      <c r="AQ304" s="27">
        <v>245</v>
      </c>
      <c r="AR304" s="27">
        <v>52</v>
      </c>
      <c r="AS304" s="27">
        <v>350</v>
      </c>
      <c r="AT304" s="27">
        <v>70</v>
      </c>
      <c r="AU304" s="27">
        <v>17</v>
      </c>
      <c r="AV304" s="27">
        <v>35</v>
      </c>
      <c r="AW304" s="27">
        <v>350</v>
      </c>
      <c r="AX304" s="27">
        <v>70</v>
      </c>
      <c r="AY304" s="27">
        <v>280</v>
      </c>
      <c r="AZ304" s="27">
        <v>280</v>
      </c>
      <c r="BA304" s="27">
        <v>350</v>
      </c>
      <c r="BB304" s="27">
        <v>350</v>
      </c>
      <c r="BC304" s="27">
        <v>175</v>
      </c>
      <c r="BD304" s="27">
        <v>280</v>
      </c>
      <c r="BE304" s="27">
        <v>52</v>
      </c>
      <c r="BF304" s="27">
        <v>350</v>
      </c>
      <c r="BG304" s="27">
        <v>245</v>
      </c>
      <c r="BH304" s="27">
        <v>35</v>
      </c>
      <c r="BI304" s="27">
        <v>350</v>
      </c>
    </row>
    <row r="305" spans="1:61" s="96" customFormat="1" x14ac:dyDescent="0.25">
      <c r="A305" s="27" t="s">
        <v>13</v>
      </c>
      <c r="B305" s="27">
        <v>475</v>
      </c>
      <c r="C305" s="27">
        <v>237</v>
      </c>
      <c r="D305" s="27">
        <v>950</v>
      </c>
      <c r="E305" s="27">
        <v>950</v>
      </c>
      <c r="F305" s="27">
        <v>380</v>
      </c>
      <c r="G305" s="27">
        <v>950</v>
      </c>
      <c r="H305" s="27">
        <v>950</v>
      </c>
      <c r="I305" s="27">
        <v>285</v>
      </c>
      <c r="J305" s="27">
        <v>190</v>
      </c>
      <c r="K305" s="27">
        <v>950</v>
      </c>
      <c r="L305" s="27">
        <v>570</v>
      </c>
      <c r="M305" s="27">
        <v>95</v>
      </c>
      <c r="N305" s="27">
        <v>190</v>
      </c>
      <c r="O305" s="27">
        <v>570</v>
      </c>
      <c r="P305" s="27">
        <v>950</v>
      </c>
      <c r="Q305" s="27">
        <v>950</v>
      </c>
      <c r="R305" s="27">
        <v>237</v>
      </c>
      <c r="S305" s="27">
        <v>237</v>
      </c>
      <c r="T305" s="27">
        <v>950</v>
      </c>
      <c r="U305" s="27">
        <v>950</v>
      </c>
      <c r="V305" s="27">
        <v>380</v>
      </c>
      <c r="W305" s="27">
        <v>142</v>
      </c>
      <c r="X305" s="27">
        <v>807</v>
      </c>
      <c r="Y305" s="27">
        <v>190</v>
      </c>
      <c r="Z305" s="27">
        <v>636</v>
      </c>
      <c r="AA305" s="27">
        <v>425</v>
      </c>
      <c r="AB305" s="27">
        <v>807</v>
      </c>
      <c r="AC305" s="27">
        <v>142</v>
      </c>
      <c r="AD305" s="27">
        <v>950</v>
      </c>
      <c r="AE305" s="27">
        <v>617</v>
      </c>
      <c r="AF305" s="27">
        <v>760</v>
      </c>
      <c r="AG305" s="27">
        <v>285</v>
      </c>
      <c r="AH305" s="27">
        <v>380</v>
      </c>
      <c r="AI305" s="27">
        <v>425</v>
      </c>
      <c r="AJ305" s="27">
        <v>425</v>
      </c>
      <c r="AK305" s="27">
        <v>950</v>
      </c>
      <c r="AL305" s="27">
        <v>425</v>
      </c>
      <c r="AM305" s="27">
        <v>285</v>
      </c>
      <c r="AN305" s="27">
        <v>285</v>
      </c>
      <c r="AO305" s="27">
        <v>950</v>
      </c>
      <c r="AP305" s="27">
        <v>617</v>
      </c>
      <c r="AQ305" s="27">
        <v>665</v>
      </c>
      <c r="AR305" s="27">
        <v>142</v>
      </c>
      <c r="AS305" s="27">
        <v>950</v>
      </c>
      <c r="AT305" s="27">
        <v>190</v>
      </c>
      <c r="AU305" s="27">
        <v>47</v>
      </c>
      <c r="AV305" s="27">
        <v>95</v>
      </c>
      <c r="AW305" s="27">
        <v>950</v>
      </c>
      <c r="AX305" s="27">
        <v>190</v>
      </c>
      <c r="AY305" s="27">
        <v>760</v>
      </c>
      <c r="AZ305" s="27">
        <v>760</v>
      </c>
      <c r="BA305" s="27">
        <v>950</v>
      </c>
      <c r="BB305" s="27">
        <v>950</v>
      </c>
      <c r="BC305" s="27">
        <v>425</v>
      </c>
      <c r="BD305" s="27">
        <v>760</v>
      </c>
      <c r="BE305" s="27">
        <v>142</v>
      </c>
      <c r="BF305" s="27">
        <v>950</v>
      </c>
      <c r="BG305" s="27">
        <v>665</v>
      </c>
      <c r="BH305" s="27">
        <v>95</v>
      </c>
      <c r="BI305" s="27">
        <v>950</v>
      </c>
    </row>
    <row r="306" spans="1:61" s="96" customFormat="1" x14ac:dyDescent="0.25">
      <c r="A306" s="27" t="s">
        <v>337</v>
      </c>
      <c r="B306" s="27">
        <v>900</v>
      </c>
      <c r="C306" s="27">
        <v>450</v>
      </c>
      <c r="D306" s="27">
        <v>1800</v>
      </c>
      <c r="E306" s="27">
        <v>1800</v>
      </c>
      <c r="F306" s="27">
        <v>720</v>
      </c>
      <c r="G306" s="27">
        <v>1800</v>
      </c>
      <c r="H306" s="27">
        <v>1800</v>
      </c>
      <c r="I306" s="27">
        <v>540</v>
      </c>
      <c r="J306" s="27">
        <v>360</v>
      </c>
      <c r="K306" s="27">
        <v>1800</v>
      </c>
      <c r="L306" s="27">
        <v>1080</v>
      </c>
      <c r="M306" s="27">
        <v>180</v>
      </c>
      <c r="N306" s="27">
        <v>360</v>
      </c>
      <c r="O306" s="27">
        <v>1080</v>
      </c>
      <c r="P306" s="27">
        <v>1800</v>
      </c>
      <c r="Q306" s="27">
        <v>1800</v>
      </c>
      <c r="R306" s="27">
        <v>450</v>
      </c>
      <c r="S306" s="27">
        <v>450</v>
      </c>
      <c r="T306" s="27">
        <v>1800</v>
      </c>
      <c r="U306" s="27">
        <v>1800</v>
      </c>
      <c r="V306" s="27">
        <v>720</v>
      </c>
      <c r="W306" s="27">
        <v>270</v>
      </c>
      <c r="X306" s="27">
        <v>1530</v>
      </c>
      <c r="Y306" s="27">
        <v>360</v>
      </c>
      <c r="Z306" s="27">
        <v>1206</v>
      </c>
      <c r="AA306" s="27">
        <v>900</v>
      </c>
      <c r="AB306" s="27">
        <v>1530</v>
      </c>
      <c r="AC306" s="27">
        <v>270</v>
      </c>
      <c r="AD306" s="27">
        <v>1800</v>
      </c>
      <c r="AE306" s="27">
        <v>1170</v>
      </c>
      <c r="AF306" s="27">
        <v>1440</v>
      </c>
      <c r="AG306" s="27">
        <v>540</v>
      </c>
      <c r="AH306" s="27">
        <v>720</v>
      </c>
      <c r="AI306" s="27">
        <v>900</v>
      </c>
      <c r="AJ306" s="27">
        <v>900</v>
      </c>
      <c r="AK306" s="27">
        <v>1800</v>
      </c>
      <c r="AL306" s="27">
        <v>900</v>
      </c>
      <c r="AM306" s="27">
        <v>540</v>
      </c>
      <c r="AN306" s="27">
        <v>540</v>
      </c>
      <c r="AO306" s="27">
        <v>1800</v>
      </c>
      <c r="AP306" s="27">
        <v>1170</v>
      </c>
      <c r="AQ306" s="27">
        <v>1260</v>
      </c>
      <c r="AR306" s="27">
        <v>270</v>
      </c>
      <c r="AS306" s="27">
        <v>1800</v>
      </c>
      <c r="AT306" s="27">
        <v>360</v>
      </c>
      <c r="AU306" s="27">
        <v>90</v>
      </c>
      <c r="AV306" s="27">
        <v>180</v>
      </c>
      <c r="AW306" s="27">
        <v>1800</v>
      </c>
      <c r="AX306" s="27">
        <v>360</v>
      </c>
      <c r="AY306" s="27">
        <v>1440</v>
      </c>
      <c r="AZ306" s="27">
        <v>1440</v>
      </c>
      <c r="BA306" s="27">
        <v>1800</v>
      </c>
      <c r="BB306" s="27">
        <v>1800</v>
      </c>
      <c r="BC306" s="27">
        <v>900</v>
      </c>
      <c r="BD306" s="27">
        <v>1440</v>
      </c>
      <c r="BE306" s="27">
        <v>270</v>
      </c>
      <c r="BF306" s="27">
        <v>1800</v>
      </c>
      <c r="BG306" s="27">
        <v>1260</v>
      </c>
      <c r="BH306" s="27">
        <v>180</v>
      </c>
      <c r="BI306" s="27">
        <v>1800</v>
      </c>
    </row>
    <row r="307" spans="1:61" s="96" customFormat="1" x14ac:dyDescent="0.25">
      <c r="A307" s="27" t="s">
        <v>340</v>
      </c>
      <c r="B307" s="27">
        <v>2300</v>
      </c>
      <c r="C307" s="27">
        <v>1150</v>
      </c>
      <c r="D307" s="27">
        <v>4600</v>
      </c>
      <c r="E307" s="27">
        <v>4600</v>
      </c>
      <c r="F307" s="27">
        <v>1840</v>
      </c>
      <c r="G307" s="27">
        <v>4600</v>
      </c>
      <c r="H307" s="27">
        <v>4600</v>
      </c>
      <c r="I307" s="27">
        <v>1380</v>
      </c>
      <c r="J307" s="27">
        <v>920</v>
      </c>
      <c r="K307" s="27">
        <v>4600</v>
      </c>
      <c r="L307" s="27">
        <v>2760</v>
      </c>
      <c r="M307" s="27">
        <v>460</v>
      </c>
      <c r="N307" s="27">
        <v>920</v>
      </c>
      <c r="O307" s="27">
        <v>2760</v>
      </c>
      <c r="P307" s="27">
        <v>4600</v>
      </c>
      <c r="Q307" s="27">
        <v>4600</v>
      </c>
      <c r="R307" s="27">
        <v>1150</v>
      </c>
      <c r="S307" s="27">
        <v>1150</v>
      </c>
      <c r="T307" s="27">
        <v>4600</v>
      </c>
      <c r="U307" s="27">
        <v>4600</v>
      </c>
      <c r="V307" s="27">
        <v>1840</v>
      </c>
      <c r="W307" s="27">
        <v>690</v>
      </c>
      <c r="X307" s="27">
        <v>3910</v>
      </c>
      <c r="Y307" s="27">
        <v>920</v>
      </c>
      <c r="Z307" s="27">
        <v>3082</v>
      </c>
      <c r="AA307" s="27">
        <v>2300</v>
      </c>
      <c r="AB307" s="27">
        <v>3910</v>
      </c>
      <c r="AC307" s="27">
        <v>690</v>
      </c>
      <c r="AD307" s="27">
        <v>4600</v>
      </c>
      <c r="AE307" s="27">
        <v>2990</v>
      </c>
      <c r="AF307" s="27">
        <v>3680</v>
      </c>
      <c r="AG307" s="27">
        <v>1380</v>
      </c>
      <c r="AH307" s="27">
        <v>1840</v>
      </c>
      <c r="AI307" s="27">
        <v>2300</v>
      </c>
      <c r="AJ307" s="27">
        <v>2300</v>
      </c>
      <c r="AK307" s="27">
        <v>4600</v>
      </c>
      <c r="AL307" s="27">
        <v>2300</v>
      </c>
      <c r="AM307" s="27">
        <v>1380</v>
      </c>
      <c r="AN307" s="27">
        <v>1380</v>
      </c>
      <c r="AO307" s="27">
        <v>4600</v>
      </c>
      <c r="AP307" s="27">
        <v>2990</v>
      </c>
      <c r="AQ307" s="27">
        <v>3220</v>
      </c>
      <c r="AR307" s="27">
        <v>690</v>
      </c>
      <c r="AS307" s="27">
        <v>4600</v>
      </c>
      <c r="AT307" s="27">
        <v>920</v>
      </c>
      <c r="AU307" s="27">
        <v>230</v>
      </c>
      <c r="AV307" s="27">
        <v>460</v>
      </c>
      <c r="AW307" s="27">
        <v>4600</v>
      </c>
      <c r="AX307" s="27">
        <v>920</v>
      </c>
      <c r="AY307" s="27">
        <v>3680</v>
      </c>
      <c r="AZ307" s="27">
        <v>3680</v>
      </c>
      <c r="BA307" s="27">
        <v>4600</v>
      </c>
      <c r="BB307" s="27">
        <v>4600</v>
      </c>
      <c r="BC307" s="27">
        <v>2300</v>
      </c>
      <c r="BD307" s="27">
        <v>3680</v>
      </c>
      <c r="BE307" s="27">
        <v>690</v>
      </c>
      <c r="BF307" s="27">
        <v>4600</v>
      </c>
      <c r="BG307" s="27">
        <v>3220</v>
      </c>
      <c r="BH307" s="27">
        <v>460</v>
      </c>
      <c r="BI307" s="27">
        <v>4600</v>
      </c>
    </row>
    <row r="308" spans="1:61" s="96" customFormat="1" x14ac:dyDescent="0.25">
      <c r="A308" s="28" t="s">
        <v>6</v>
      </c>
      <c r="B308" s="28">
        <v>210</v>
      </c>
      <c r="C308" s="28">
        <v>52</v>
      </c>
      <c r="D308" s="28">
        <v>105</v>
      </c>
      <c r="E308" s="28">
        <v>63</v>
      </c>
      <c r="F308" s="28">
        <v>210</v>
      </c>
      <c r="G308" s="28">
        <v>210</v>
      </c>
      <c r="H308" s="28">
        <v>210</v>
      </c>
      <c r="I308" s="28">
        <v>105</v>
      </c>
      <c r="J308" s="28">
        <v>210</v>
      </c>
      <c r="K308" s="28">
        <v>42</v>
      </c>
      <c r="L308" s="28">
        <v>210</v>
      </c>
      <c r="M308" s="28">
        <v>170</v>
      </c>
      <c r="N308" s="28">
        <v>210</v>
      </c>
      <c r="O308" s="28">
        <v>42</v>
      </c>
      <c r="P308" s="28">
        <v>189</v>
      </c>
      <c r="Q308" s="28">
        <v>63</v>
      </c>
      <c r="R308" s="28">
        <v>52</v>
      </c>
      <c r="S308" s="28">
        <v>105</v>
      </c>
      <c r="T308" s="28">
        <v>210</v>
      </c>
      <c r="U308" s="28">
        <v>63</v>
      </c>
      <c r="V308" s="28">
        <v>210</v>
      </c>
      <c r="W308" s="28">
        <v>189</v>
      </c>
      <c r="X308" s="28">
        <v>126</v>
      </c>
      <c r="Y308" s="28">
        <v>126</v>
      </c>
      <c r="Z308" s="28">
        <v>210</v>
      </c>
      <c r="AA308" s="28">
        <v>42</v>
      </c>
      <c r="AB308" s="28">
        <v>210</v>
      </c>
      <c r="AC308" s="28">
        <v>168</v>
      </c>
      <c r="AD308" s="28">
        <v>126</v>
      </c>
      <c r="AE308" s="28">
        <v>210</v>
      </c>
      <c r="AF308" s="28">
        <v>31</v>
      </c>
      <c r="AG308" s="28">
        <v>210</v>
      </c>
      <c r="AH308" s="28">
        <v>210</v>
      </c>
      <c r="AI308" s="28">
        <v>210</v>
      </c>
      <c r="AJ308" s="28">
        <v>210</v>
      </c>
      <c r="AK308" s="28">
        <v>105</v>
      </c>
      <c r="AL308" s="28">
        <v>105</v>
      </c>
      <c r="AM308" s="28">
        <v>210</v>
      </c>
      <c r="AN308" s="28">
        <v>84</v>
      </c>
      <c r="AO308" s="28">
        <v>84</v>
      </c>
      <c r="AP308" s="28">
        <v>63</v>
      </c>
      <c r="AQ308" s="28">
        <v>210</v>
      </c>
      <c r="AR308" s="28">
        <v>147</v>
      </c>
      <c r="AS308" s="28">
        <v>42</v>
      </c>
      <c r="AT308" s="28">
        <v>126</v>
      </c>
      <c r="AU308" s="28">
        <v>147</v>
      </c>
      <c r="AV308" s="28">
        <v>168</v>
      </c>
      <c r="AW308" s="28">
        <v>126</v>
      </c>
      <c r="AX308" s="28">
        <v>147</v>
      </c>
      <c r="AY308" s="28">
        <v>21</v>
      </c>
      <c r="AZ308" s="28">
        <v>126</v>
      </c>
      <c r="BA308" s="28">
        <v>105</v>
      </c>
      <c r="BB308" s="28">
        <v>105</v>
      </c>
      <c r="BC308" s="28">
        <v>52</v>
      </c>
      <c r="BD308" s="28">
        <v>123</v>
      </c>
      <c r="BE308" s="28">
        <v>147</v>
      </c>
      <c r="BF308" s="28">
        <v>84</v>
      </c>
      <c r="BG308" s="28">
        <v>174</v>
      </c>
      <c r="BH308" s="28">
        <v>42</v>
      </c>
      <c r="BI308" s="28">
        <v>126</v>
      </c>
    </row>
    <row r="309" spans="1:61" s="96" customFormat="1" x14ac:dyDescent="0.25">
      <c r="A309" s="28" t="s">
        <v>8</v>
      </c>
      <c r="B309" s="28">
        <v>450</v>
      </c>
      <c r="C309" s="28">
        <v>112</v>
      </c>
      <c r="D309" s="28">
        <v>225</v>
      </c>
      <c r="E309" s="28">
        <v>135</v>
      </c>
      <c r="F309" s="28">
        <v>450</v>
      </c>
      <c r="G309" s="28">
        <v>450</v>
      </c>
      <c r="H309" s="28">
        <v>450</v>
      </c>
      <c r="I309" s="28">
        <v>225</v>
      </c>
      <c r="J309" s="28">
        <v>450</v>
      </c>
      <c r="K309" s="28">
        <v>90</v>
      </c>
      <c r="L309" s="28">
        <v>450</v>
      </c>
      <c r="M309" s="28">
        <v>364</v>
      </c>
      <c r="N309" s="28">
        <v>450</v>
      </c>
      <c r="O309" s="28">
        <v>90</v>
      </c>
      <c r="P309" s="28">
        <v>405</v>
      </c>
      <c r="Q309" s="28">
        <v>135</v>
      </c>
      <c r="R309" s="28">
        <v>112</v>
      </c>
      <c r="S309" s="28">
        <v>225</v>
      </c>
      <c r="T309" s="28">
        <v>450</v>
      </c>
      <c r="U309" s="28">
        <v>135</v>
      </c>
      <c r="V309" s="28">
        <v>450</v>
      </c>
      <c r="W309" s="28">
        <v>405</v>
      </c>
      <c r="X309" s="28">
        <v>270</v>
      </c>
      <c r="Y309" s="28">
        <v>270</v>
      </c>
      <c r="Z309" s="28">
        <v>450</v>
      </c>
      <c r="AA309" s="28">
        <v>90</v>
      </c>
      <c r="AB309" s="28">
        <v>450</v>
      </c>
      <c r="AC309" s="28">
        <v>360</v>
      </c>
      <c r="AD309" s="28">
        <v>270</v>
      </c>
      <c r="AE309" s="28">
        <v>450</v>
      </c>
      <c r="AF309" s="28">
        <v>67</v>
      </c>
      <c r="AG309" s="28">
        <v>450</v>
      </c>
      <c r="AH309" s="28">
        <v>450</v>
      </c>
      <c r="AI309" s="28">
        <v>450</v>
      </c>
      <c r="AJ309" s="28">
        <v>450</v>
      </c>
      <c r="AK309" s="28">
        <v>225</v>
      </c>
      <c r="AL309" s="28">
        <v>225</v>
      </c>
      <c r="AM309" s="28">
        <v>450</v>
      </c>
      <c r="AN309" s="28">
        <v>180</v>
      </c>
      <c r="AO309" s="28">
        <v>180</v>
      </c>
      <c r="AP309" s="28">
        <v>135</v>
      </c>
      <c r="AQ309" s="28">
        <v>450</v>
      </c>
      <c r="AR309" s="28">
        <v>315</v>
      </c>
      <c r="AS309" s="28">
        <v>90</v>
      </c>
      <c r="AT309" s="28">
        <v>270</v>
      </c>
      <c r="AU309" s="28">
        <v>315</v>
      </c>
      <c r="AV309" s="28">
        <v>360</v>
      </c>
      <c r="AW309" s="28">
        <v>270</v>
      </c>
      <c r="AX309" s="28">
        <v>315</v>
      </c>
      <c r="AY309" s="28">
        <v>45</v>
      </c>
      <c r="AZ309" s="28">
        <v>270</v>
      </c>
      <c r="BA309" s="28">
        <v>225</v>
      </c>
      <c r="BB309" s="28">
        <v>225</v>
      </c>
      <c r="BC309" s="28">
        <v>112</v>
      </c>
      <c r="BD309" s="28">
        <v>265</v>
      </c>
      <c r="BE309" s="28">
        <v>315</v>
      </c>
      <c r="BF309" s="28">
        <v>180</v>
      </c>
      <c r="BG309" s="28">
        <v>373</v>
      </c>
      <c r="BH309" s="28">
        <v>90</v>
      </c>
      <c r="BI309" s="28">
        <v>270</v>
      </c>
    </row>
    <row r="310" spans="1:61" s="96" customFormat="1" x14ac:dyDescent="0.25">
      <c r="A310" s="28" t="s">
        <v>9</v>
      </c>
      <c r="B310" s="28">
        <v>1200</v>
      </c>
      <c r="C310" s="28">
        <v>300</v>
      </c>
      <c r="D310" s="28">
        <v>600</v>
      </c>
      <c r="E310" s="28">
        <v>360</v>
      </c>
      <c r="F310" s="28">
        <v>1200</v>
      </c>
      <c r="G310" s="28">
        <v>1200</v>
      </c>
      <c r="H310" s="28">
        <v>1200</v>
      </c>
      <c r="I310" s="28">
        <v>600</v>
      </c>
      <c r="J310" s="28">
        <v>1200</v>
      </c>
      <c r="K310" s="28">
        <v>240</v>
      </c>
      <c r="L310" s="28">
        <v>1200</v>
      </c>
      <c r="M310" s="28">
        <v>486</v>
      </c>
      <c r="N310" s="28">
        <v>1200</v>
      </c>
      <c r="O310" s="28">
        <v>120</v>
      </c>
      <c r="P310" s="28">
        <v>1080</v>
      </c>
      <c r="Q310" s="28">
        <v>360</v>
      </c>
      <c r="R310" s="28">
        <v>300</v>
      </c>
      <c r="S310" s="28">
        <v>600</v>
      </c>
      <c r="T310" s="28">
        <v>1200</v>
      </c>
      <c r="U310" s="28">
        <v>360</v>
      </c>
      <c r="V310" s="28">
        <v>1200</v>
      </c>
      <c r="W310" s="28">
        <v>1080</v>
      </c>
      <c r="X310" s="28">
        <v>720</v>
      </c>
      <c r="Y310" s="28">
        <v>720</v>
      </c>
      <c r="Z310" s="28">
        <v>1200</v>
      </c>
      <c r="AA310" s="28">
        <v>240</v>
      </c>
      <c r="AB310" s="28">
        <v>1200</v>
      </c>
      <c r="AC310" s="28">
        <v>960</v>
      </c>
      <c r="AD310" s="28">
        <v>720</v>
      </c>
      <c r="AE310" s="28">
        <v>1200</v>
      </c>
      <c r="AF310" s="28">
        <v>180</v>
      </c>
      <c r="AG310" s="28">
        <v>1200</v>
      </c>
      <c r="AH310" s="28">
        <v>1200</v>
      </c>
      <c r="AI310" s="28">
        <v>1200</v>
      </c>
      <c r="AJ310" s="28">
        <v>1200</v>
      </c>
      <c r="AK310" s="28">
        <v>600</v>
      </c>
      <c r="AL310" s="28">
        <v>600</v>
      </c>
      <c r="AM310" s="28">
        <v>1200</v>
      </c>
      <c r="AN310" s="28">
        <v>480</v>
      </c>
      <c r="AO310" s="28">
        <v>480</v>
      </c>
      <c r="AP310" s="28">
        <v>360</v>
      </c>
      <c r="AQ310" s="28">
        <v>1200</v>
      </c>
      <c r="AR310" s="28">
        <v>840</v>
      </c>
      <c r="AS310" s="28">
        <v>240</v>
      </c>
      <c r="AT310" s="28">
        <v>720</v>
      </c>
      <c r="AU310" s="28">
        <v>840</v>
      </c>
      <c r="AV310" s="28">
        <v>960</v>
      </c>
      <c r="AW310" s="28">
        <v>720</v>
      </c>
      <c r="AX310" s="28">
        <v>840</v>
      </c>
      <c r="AY310" s="28">
        <v>120</v>
      </c>
      <c r="AZ310" s="28">
        <v>720</v>
      </c>
      <c r="BA310" s="28">
        <v>600</v>
      </c>
      <c r="BB310" s="28">
        <v>600</v>
      </c>
      <c r="BC310" s="28">
        <v>300</v>
      </c>
      <c r="BD310" s="28">
        <v>708</v>
      </c>
      <c r="BE310" s="28">
        <v>840</v>
      </c>
      <c r="BF310" s="28">
        <v>480</v>
      </c>
      <c r="BG310" s="28">
        <v>996</v>
      </c>
      <c r="BH310" s="28">
        <v>240</v>
      </c>
      <c r="BI310" s="28">
        <v>720</v>
      </c>
    </row>
    <row r="311" spans="1:61" s="96" customFormat="1" x14ac:dyDescent="0.25">
      <c r="A311" s="28" t="s">
        <v>10</v>
      </c>
      <c r="B311" s="28">
        <v>3400</v>
      </c>
      <c r="C311" s="28">
        <v>850</v>
      </c>
      <c r="D311" s="28">
        <v>1700</v>
      </c>
      <c r="E311" s="28">
        <v>1020</v>
      </c>
      <c r="F311" s="28">
        <v>3400</v>
      </c>
      <c r="G311" s="28">
        <v>3400</v>
      </c>
      <c r="H311" s="28">
        <v>3400</v>
      </c>
      <c r="I311" s="28">
        <v>1700</v>
      </c>
      <c r="J311" s="28">
        <v>3400</v>
      </c>
      <c r="K311" s="28">
        <v>680</v>
      </c>
      <c r="L311" s="28">
        <v>3400</v>
      </c>
      <c r="M311" s="28">
        <v>1377</v>
      </c>
      <c r="N311" s="28">
        <v>3400</v>
      </c>
      <c r="O311" s="28">
        <v>340</v>
      </c>
      <c r="P311" s="28">
        <v>3060</v>
      </c>
      <c r="Q311" s="28">
        <v>1020</v>
      </c>
      <c r="R311" s="28">
        <v>850</v>
      </c>
      <c r="S311" s="28">
        <v>1700</v>
      </c>
      <c r="T311" s="28">
        <v>3400</v>
      </c>
      <c r="U311" s="28">
        <v>1020</v>
      </c>
      <c r="V311" s="28">
        <v>3400</v>
      </c>
      <c r="W311" s="28">
        <v>3060</v>
      </c>
      <c r="X311" s="28">
        <v>2040</v>
      </c>
      <c r="Y311" s="28">
        <v>2040</v>
      </c>
      <c r="Z311" s="28">
        <v>3400</v>
      </c>
      <c r="AA311" s="28">
        <v>680</v>
      </c>
      <c r="AB311" s="28">
        <v>3400</v>
      </c>
      <c r="AC311" s="28">
        <v>2720</v>
      </c>
      <c r="AD311" s="28">
        <v>2040</v>
      </c>
      <c r="AE311" s="28">
        <v>3400</v>
      </c>
      <c r="AF311" s="28">
        <v>510</v>
      </c>
      <c r="AG311" s="28">
        <v>3400</v>
      </c>
      <c r="AH311" s="28">
        <v>3400</v>
      </c>
      <c r="AI311" s="28">
        <v>3400</v>
      </c>
      <c r="AJ311" s="28">
        <v>3400</v>
      </c>
      <c r="AK311" s="28">
        <v>1700</v>
      </c>
      <c r="AL311" s="28">
        <v>1700</v>
      </c>
      <c r="AM311" s="28">
        <v>3400</v>
      </c>
      <c r="AN311" s="28">
        <v>1360</v>
      </c>
      <c r="AO311" s="28">
        <v>1360</v>
      </c>
      <c r="AP311" s="28">
        <v>1020</v>
      </c>
      <c r="AQ311" s="28">
        <v>3400</v>
      </c>
      <c r="AR311" s="28">
        <v>2380</v>
      </c>
      <c r="AS311" s="28">
        <v>680</v>
      </c>
      <c r="AT311" s="28">
        <v>2040</v>
      </c>
      <c r="AU311" s="28">
        <v>2380</v>
      </c>
      <c r="AV311" s="28">
        <v>2720</v>
      </c>
      <c r="AW311" s="28">
        <v>2040</v>
      </c>
      <c r="AX311" s="28">
        <v>2380</v>
      </c>
      <c r="AY311" s="28">
        <v>340</v>
      </c>
      <c r="AZ311" s="28">
        <v>2040</v>
      </c>
      <c r="BA311" s="28">
        <v>1700</v>
      </c>
      <c r="BB311" s="28">
        <v>1700</v>
      </c>
      <c r="BC311" s="28">
        <v>850</v>
      </c>
      <c r="BD311" s="28">
        <v>2006</v>
      </c>
      <c r="BE311" s="28">
        <v>2380</v>
      </c>
      <c r="BF311" s="28">
        <v>1360</v>
      </c>
      <c r="BG311" s="28">
        <v>2822</v>
      </c>
      <c r="BH311" s="28">
        <v>680</v>
      </c>
      <c r="BI311" s="28">
        <v>2040</v>
      </c>
    </row>
    <row r="312" spans="1:61" s="96" customFormat="1" x14ac:dyDescent="0.25">
      <c r="A312" s="28" t="s">
        <v>343</v>
      </c>
      <c r="B312" s="28">
        <v>3900</v>
      </c>
      <c r="C312" s="28">
        <v>975</v>
      </c>
      <c r="D312" s="28">
        <v>1950</v>
      </c>
      <c r="E312" s="28">
        <v>1170</v>
      </c>
      <c r="F312" s="28">
        <v>3900</v>
      </c>
      <c r="G312" s="28">
        <v>3900</v>
      </c>
      <c r="H312" s="28">
        <v>3900</v>
      </c>
      <c r="I312" s="28">
        <v>1950</v>
      </c>
      <c r="J312" s="28">
        <v>3900</v>
      </c>
      <c r="K312" s="28">
        <v>780</v>
      </c>
      <c r="L312" s="28">
        <v>3900</v>
      </c>
      <c r="M312" s="28">
        <v>3159</v>
      </c>
      <c r="N312" s="28">
        <v>3900</v>
      </c>
      <c r="O312" s="28">
        <v>780</v>
      </c>
      <c r="P312" s="28">
        <v>3510</v>
      </c>
      <c r="Q312" s="28">
        <v>1170</v>
      </c>
      <c r="R312" s="28">
        <v>975</v>
      </c>
      <c r="S312" s="28">
        <v>1950</v>
      </c>
      <c r="T312" s="28">
        <v>3900</v>
      </c>
      <c r="U312" s="28">
        <v>1170</v>
      </c>
      <c r="V312" s="28">
        <v>3900</v>
      </c>
      <c r="W312" s="28">
        <v>3510</v>
      </c>
      <c r="X312" s="28">
        <v>2340</v>
      </c>
      <c r="Y312" s="28">
        <v>2340</v>
      </c>
      <c r="Z312" s="28">
        <v>3900</v>
      </c>
      <c r="AA312" s="28">
        <v>780</v>
      </c>
      <c r="AB312" s="28">
        <v>3900</v>
      </c>
      <c r="AC312" s="28">
        <v>3744</v>
      </c>
      <c r="AD312" s="28">
        <v>2340</v>
      </c>
      <c r="AE312" s="28">
        <v>3900</v>
      </c>
      <c r="AF312" s="28">
        <v>585</v>
      </c>
      <c r="AG312" s="28">
        <v>3900</v>
      </c>
      <c r="AH312" s="28">
        <v>3900</v>
      </c>
      <c r="AI312" s="28">
        <v>3900</v>
      </c>
      <c r="AJ312" s="28">
        <v>3900</v>
      </c>
      <c r="AK312" s="28">
        <v>1950</v>
      </c>
      <c r="AL312" s="28">
        <v>1950</v>
      </c>
      <c r="AM312" s="28">
        <v>3900</v>
      </c>
      <c r="AN312" s="28">
        <v>1560</v>
      </c>
      <c r="AO312" s="28">
        <v>1560</v>
      </c>
      <c r="AP312" s="28">
        <v>1170</v>
      </c>
      <c r="AQ312" s="28">
        <v>3900</v>
      </c>
      <c r="AR312" s="28">
        <v>2730</v>
      </c>
      <c r="AS312" s="28">
        <v>780</v>
      </c>
      <c r="AT312" s="28">
        <v>2340</v>
      </c>
      <c r="AU312" s="28">
        <v>2730</v>
      </c>
      <c r="AV312" s="28">
        <v>3744</v>
      </c>
      <c r="AW312" s="28">
        <v>2340</v>
      </c>
      <c r="AX312" s="28">
        <v>2730</v>
      </c>
      <c r="AY312" s="28">
        <v>390</v>
      </c>
      <c r="AZ312" s="28">
        <v>2340</v>
      </c>
      <c r="BA312" s="28">
        <v>1950</v>
      </c>
      <c r="BB312" s="28">
        <v>1950</v>
      </c>
      <c r="BC312" s="28">
        <v>975</v>
      </c>
      <c r="BD312" s="28">
        <v>2183</v>
      </c>
      <c r="BE312" s="28">
        <v>2730</v>
      </c>
      <c r="BF312" s="28">
        <v>1560</v>
      </c>
      <c r="BG312" s="28">
        <v>3237</v>
      </c>
      <c r="BH312" s="28">
        <v>780</v>
      </c>
      <c r="BI312" s="28">
        <v>2340</v>
      </c>
    </row>
    <row r="313" spans="1:61" s="96" customFormat="1" x14ac:dyDescent="0.25">
      <c r="A313" s="28" t="s">
        <v>346</v>
      </c>
      <c r="B313" s="28">
        <v>7000</v>
      </c>
      <c r="C313" s="28">
        <v>1750</v>
      </c>
      <c r="D313" s="28">
        <v>3500</v>
      </c>
      <c r="E313" s="28">
        <v>2100</v>
      </c>
      <c r="F313" s="28">
        <v>7000</v>
      </c>
      <c r="G313" s="28">
        <v>7000</v>
      </c>
      <c r="H313" s="28">
        <v>7000</v>
      </c>
      <c r="I313" s="28">
        <v>3500</v>
      </c>
      <c r="J313" s="28">
        <v>7000</v>
      </c>
      <c r="K313" s="28">
        <v>3500</v>
      </c>
      <c r="L313" s="28">
        <v>7000</v>
      </c>
      <c r="M313" s="28">
        <v>5670</v>
      </c>
      <c r="N313" s="28">
        <v>7000</v>
      </c>
      <c r="O313" s="28">
        <v>3500</v>
      </c>
      <c r="P313" s="28">
        <v>6300</v>
      </c>
      <c r="Q313" s="28">
        <v>2100</v>
      </c>
      <c r="R313" s="28">
        <v>1750</v>
      </c>
      <c r="S313" s="28">
        <v>3500</v>
      </c>
      <c r="T313" s="28">
        <v>7000</v>
      </c>
      <c r="U313" s="28">
        <v>2100</v>
      </c>
      <c r="V313" s="28">
        <v>7000</v>
      </c>
      <c r="W313" s="28">
        <v>6300</v>
      </c>
      <c r="X313" s="28">
        <v>4200</v>
      </c>
      <c r="Y313" s="28">
        <v>4200</v>
      </c>
      <c r="Z313" s="28">
        <v>7000</v>
      </c>
      <c r="AA313" s="28">
        <v>3500</v>
      </c>
      <c r="AB313" s="28">
        <v>7000</v>
      </c>
      <c r="AC313" s="28">
        <v>5600</v>
      </c>
      <c r="AD313" s="28">
        <v>4200</v>
      </c>
      <c r="AE313" s="28">
        <v>7000</v>
      </c>
      <c r="AF313" s="28">
        <v>1050</v>
      </c>
      <c r="AG313" s="28">
        <v>7000</v>
      </c>
      <c r="AH313" s="28">
        <v>7000</v>
      </c>
      <c r="AI313" s="28">
        <v>7000</v>
      </c>
      <c r="AJ313" s="28">
        <v>7000</v>
      </c>
      <c r="AK313" s="28">
        <v>3500</v>
      </c>
      <c r="AL313" s="28">
        <v>3500</v>
      </c>
      <c r="AM313" s="28">
        <v>7000</v>
      </c>
      <c r="AN313" s="28">
        <v>2800</v>
      </c>
      <c r="AO313" s="28">
        <v>2800</v>
      </c>
      <c r="AP313" s="28">
        <v>2100</v>
      </c>
      <c r="AQ313" s="28">
        <v>7000</v>
      </c>
      <c r="AR313" s="28">
        <v>4900</v>
      </c>
      <c r="AS313" s="28">
        <v>3500</v>
      </c>
      <c r="AT313" s="28">
        <v>4200</v>
      </c>
      <c r="AU313" s="28">
        <v>4900</v>
      </c>
      <c r="AV313" s="28">
        <v>5600</v>
      </c>
      <c r="AW313" s="28">
        <v>4200</v>
      </c>
      <c r="AX313" s="28">
        <v>4900</v>
      </c>
      <c r="AY313" s="28">
        <v>700</v>
      </c>
      <c r="AZ313" s="28">
        <v>4200</v>
      </c>
      <c r="BA313" s="28">
        <v>3500</v>
      </c>
      <c r="BB313" s="28">
        <v>3500</v>
      </c>
      <c r="BC313" s="28">
        <v>1750</v>
      </c>
      <c r="BD313" s="28">
        <v>4130</v>
      </c>
      <c r="BE313" s="28">
        <v>4900</v>
      </c>
      <c r="BF313" s="28">
        <v>2800</v>
      </c>
      <c r="BG313" s="28">
        <v>5810</v>
      </c>
      <c r="BH313" s="28">
        <v>3500</v>
      </c>
      <c r="BI313" s="28">
        <v>4200</v>
      </c>
    </row>
    <row r="314" spans="1:61" s="96" customFormat="1" x14ac:dyDescent="0.25">
      <c r="A314" s="29" t="s">
        <v>88</v>
      </c>
      <c r="B314" s="29">
        <v>45</v>
      </c>
      <c r="C314" s="29">
        <v>45</v>
      </c>
      <c r="D314" s="29">
        <v>11</v>
      </c>
      <c r="E314" s="29">
        <v>36</v>
      </c>
      <c r="F314" s="29">
        <v>45</v>
      </c>
      <c r="G314" s="29">
        <v>45</v>
      </c>
      <c r="H314" s="29">
        <v>45</v>
      </c>
      <c r="I314" s="29">
        <v>45</v>
      </c>
      <c r="J314" s="29">
        <v>22</v>
      </c>
      <c r="K314" s="29">
        <v>13</v>
      </c>
      <c r="L314" s="29">
        <v>38</v>
      </c>
      <c r="M314" s="29">
        <v>31</v>
      </c>
      <c r="N314" s="29">
        <v>33</v>
      </c>
      <c r="O314" s="29">
        <v>22</v>
      </c>
      <c r="P314" s="29">
        <v>13</v>
      </c>
      <c r="Q314" s="29">
        <v>22</v>
      </c>
      <c r="R314" s="29">
        <v>45</v>
      </c>
      <c r="S314" s="29">
        <v>45</v>
      </c>
      <c r="T314" s="29">
        <v>22</v>
      </c>
      <c r="U314" s="29">
        <v>36</v>
      </c>
      <c r="V314" s="29">
        <v>13</v>
      </c>
      <c r="W314" s="29">
        <v>45</v>
      </c>
      <c r="X314" s="29">
        <v>38</v>
      </c>
      <c r="Y314" s="29">
        <v>45</v>
      </c>
      <c r="Z314" s="29">
        <v>36</v>
      </c>
      <c r="AA314" s="29">
        <v>45</v>
      </c>
      <c r="AB314" s="29">
        <v>27</v>
      </c>
      <c r="AC314" s="29">
        <v>27</v>
      </c>
      <c r="AD314" s="29">
        <v>31</v>
      </c>
      <c r="AE314" s="29">
        <v>36</v>
      </c>
      <c r="AF314" s="29">
        <v>11</v>
      </c>
      <c r="AG314" s="29">
        <v>22</v>
      </c>
      <c r="AH314" s="29">
        <v>13</v>
      </c>
      <c r="AI314" s="29">
        <v>13</v>
      </c>
      <c r="AJ314" s="29">
        <v>45</v>
      </c>
      <c r="AK314" s="29">
        <v>11</v>
      </c>
      <c r="AL314" s="29">
        <v>45</v>
      </c>
      <c r="AM314" s="29">
        <v>36</v>
      </c>
      <c r="AN314" s="29">
        <v>45</v>
      </c>
      <c r="AO314" s="29">
        <v>13</v>
      </c>
      <c r="AP314" s="29">
        <v>13</v>
      </c>
      <c r="AQ314" s="29">
        <v>6</v>
      </c>
      <c r="AR314" s="29">
        <v>6</v>
      </c>
      <c r="AS314" s="29">
        <v>27</v>
      </c>
      <c r="AT314" s="29">
        <v>45</v>
      </c>
      <c r="AU314" s="29">
        <v>36</v>
      </c>
      <c r="AV314" s="29">
        <v>31</v>
      </c>
      <c r="AW314" s="29">
        <v>31</v>
      </c>
      <c r="AX314" s="29">
        <v>45</v>
      </c>
      <c r="AY314" s="29">
        <v>31</v>
      </c>
      <c r="AZ314" s="29">
        <v>45</v>
      </c>
      <c r="BA314" s="29">
        <v>11</v>
      </c>
      <c r="BB314" s="29">
        <v>45</v>
      </c>
      <c r="BC314" s="29">
        <v>45</v>
      </c>
      <c r="BD314" s="29">
        <v>45</v>
      </c>
      <c r="BE314" s="29">
        <v>6</v>
      </c>
      <c r="BF314" s="29">
        <v>29</v>
      </c>
      <c r="BG314" s="29">
        <v>33</v>
      </c>
      <c r="BH314" s="29">
        <v>31</v>
      </c>
      <c r="BI314" s="29">
        <v>22</v>
      </c>
    </row>
    <row r="315" spans="1:61" s="96" customFormat="1" x14ac:dyDescent="0.25">
      <c r="A315" s="29" t="s">
        <v>89</v>
      </c>
      <c r="B315" s="29">
        <v>320</v>
      </c>
      <c r="C315" s="29">
        <v>320</v>
      </c>
      <c r="D315" s="29">
        <v>80</v>
      </c>
      <c r="E315" s="29">
        <v>256</v>
      </c>
      <c r="F315" s="29">
        <v>320</v>
      </c>
      <c r="G315" s="29">
        <v>320</v>
      </c>
      <c r="H315" s="29">
        <v>320</v>
      </c>
      <c r="I315" s="29">
        <v>320</v>
      </c>
      <c r="J315" s="29">
        <v>160</v>
      </c>
      <c r="K315" s="29">
        <v>96</v>
      </c>
      <c r="L315" s="29">
        <v>272</v>
      </c>
      <c r="M315" s="29">
        <v>224</v>
      </c>
      <c r="N315" s="29">
        <v>240</v>
      </c>
      <c r="O315" s="29">
        <v>160</v>
      </c>
      <c r="P315" s="29">
        <v>96</v>
      </c>
      <c r="Q315" s="29">
        <v>160</v>
      </c>
      <c r="R315" s="29">
        <v>320</v>
      </c>
      <c r="S315" s="29">
        <v>320</v>
      </c>
      <c r="T315" s="29">
        <v>160</v>
      </c>
      <c r="U315" s="29">
        <v>256</v>
      </c>
      <c r="V315" s="29">
        <v>96</v>
      </c>
      <c r="W315" s="29">
        <v>320</v>
      </c>
      <c r="X315" s="29">
        <v>272</v>
      </c>
      <c r="Y315" s="29">
        <v>320</v>
      </c>
      <c r="Z315" s="29">
        <v>256</v>
      </c>
      <c r="AA315" s="29">
        <v>320</v>
      </c>
      <c r="AB315" s="29">
        <v>192</v>
      </c>
      <c r="AC315" s="29">
        <v>192</v>
      </c>
      <c r="AD315" s="29">
        <v>224</v>
      </c>
      <c r="AE315" s="29">
        <v>256</v>
      </c>
      <c r="AF315" s="29">
        <v>80</v>
      </c>
      <c r="AG315" s="29">
        <v>160</v>
      </c>
      <c r="AH315" s="29">
        <v>96</v>
      </c>
      <c r="AI315" s="29">
        <v>96</v>
      </c>
      <c r="AJ315" s="29">
        <v>320</v>
      </c>
      <c r="AK315" s="29">
        <v>80</v>
      </c>
      <c r="AL315" s="29">
        <v>320</v>
      </c>
      <c r="AM315" s="29">
        <v>256</v>
      </c>
      <c r="AN315" s="29">
        <v>320</v>
      </c>
      <c r="AO315" s="29">
        <v>96</v>
      </c>
      <c r="AP315" s="29">
        <v>96</v>
      </c>
      <c r="AQ315" s="29">
        <v>48</v>
      </c>
      <c r="AR315" s="29">
        <v>48</v>
      </c>
      <c r="AS315" s="29">
        <v>192</v>
      </c>
      <c r="AT315" s="29">
        <v>320</v>
      </c>
      <c r="AU315" s="29">
        <v>256</v>
      </c>
      <c r="AV315" s="29">
        <v>224</v>
      </c>
      <c r="AW315" s="29">
        <v>224</v>
      </c>
      <c r="AX315" s="29">
        <v>320</v>
      </c>
      <c r="AY315" s="29">
        <v>224</v>
      </c>
      <c r="AZ315" s="29">
        <v>320</v>
      </c>
      <c r="BA315" s="29">
        <v>80</v>
      </c>
      <c r="BB315" s="29">
        <v>320</v>
      </c>
      <c r="BC315" s="29">
        <v>320</v>
      </c>
      <c r="BD315" s="29">
        <v>320</v>
      </c>
      <c r="BE315" s="29">
        <v>48</v>
      </c>
      <c r="BF315" s="29">
        <v>211</v>
      </c>
      <c r="BG315" s="29">
        <v>236</v>
      </c>
      <c r="BH315" s="29">
        <v>224</v>
      </c>
      <c r="BI315" s="29">
        <v>160</v>
      </c>
    </row>
    <row r="316" spans="1:61" s="96" customFormat="1" x14ac:dyDescent="0.25">
      <c r="A316" s="29" t="s">
        <v>90</v>
      </c>
      <c r="B316" s="29">
        <v>1200</v>
      </c>
      <c r="C316" s="29">
        <v>1200</v>
      </c>
      <c r="D316" s="29">
        <v>300</v>
      </c>
      <c r="E316" s="29">
        <v>960</v>
      </c>
      <c r="F316" s="29">
        <v>1200</v>
      </c>
      <c r="G316" s="29">
        <v>1200</v>
      </c>
      <c r="H316" s="29">
        <v>1200</v>
      </c>
      <c r="I316" s="29">
        <v>1200</v>
      </c>
      <c r="J316" s="29">
        <v>600</v>
      </c>
      <c r="K316" s="29">
        <v>360</v>
      </c>
      <c r="L316" s="29">
        <v>1020</v>
      </c>
      <c r="M316" s="29">
        <v>840</v>
      </c>
      <c r="N316" s="29">
        <v>900</v>
      </c>
      <c r="O316" s="29">
        <v>600</v>
      </c>
      <c r="P316" s="29">
        <v>360</v>
      </c>
      <c r="Q316" s="29">
        <v>600</v>
      </c>
      <c r="R316" s="29">
        <v>1200</v>
      </c>
      <c r="S316" s="29">
        <v>1200</v>
      </c>
      <c r="T316" s="29">
        <v>600</v>
      </c>
      <c r="U316" s="29">
        <v>960</v>
      </c>
      <c r="V316" s="29">
        <v>360</v>
      </c>
      <c r="W316" s="29">
        <v>1200</v>
      </c>
      <c r="X316" s="29">
        <v>1020</v>
      </c>
      <c r="Y316" s="29">
        <v>1200</v>
      </c>
      <c r="Z316" s="29">
        <v>960</v>
      </c>
      <c r="AA316" s="29">
        <v>1200</v>
      </c>
      <c r="AB316" s="29">
        <v>720</v>
      </c>
      <c r="AC316" s="29">
        <v>720</v>
      </c>
      <c r="AD316" s="29">
        <v>840</v>
      </c>
      <c r="AE316" s="29">
        <v>960</v>
      </c>
      <c r="AF316" s="29">
        <v>300</v>
      </c>
      <c r="AG316" s="29">
        <v>600</v>
      </c>
      <c r="AH316" s="29">
        <v>360</v>
      </c>
      <c r="AI316" s="29">
        <v>360</v>
      </c>
      <c r="AJ316" s="29">
        <v>1200</v>
      </c>
      <c r="AK316" s="29">
        <v>300</v>
      </c>
      <c r="AL316" s="29">
        <v>1200</v>
      </c>
      <c r="AM316" s="29">
        <v>960</v>
      </c>
      <c r="AN316" s="29">
        <v>1200</v>
      </c>
      <c r="AO316" s="29">
        <v>360</v>
      </c>
      <c r="AP316" s="29">
        <v>360</v>
      </c>
      <c r="AQ316" s="29">
        <v>180</v>
      </c>
      <c r="AR316" s="29">
        <v>180</v>
      </c>
      <c r="AS316" s="29">
        <v>720</v>
      </c>
      <c r="AT316" s="29">
        <v>1200</v>
      </c>
      <c r="AU316" s="29">
        <v>960</v>
      </c>
      <c r="AV316" s="29">
        <v>840</v>
      </c>
      <c r="AW316" s="29">
        <v>840</v>
      </c>
      <c r="AX316" s="29">
        <v>1200</v>
      </c>
      <c r="AY316" s="29">
        <v>840</v>
      </c>
      <c r="AZ316" s="29">
        <v>1200</v>
      </c>
      <c r="BA316" s="29">
        <v>300</v>
      </c>
      <c r="BB316" s="29">
        <v>1200</v>
      </c>
      <c r="BC316" s="29">
        <v>1200</v>
      </c>
      <c r="BD316" s="29">
        <v>1200</v>
      </c>
      <c r="BE316" s="29">
        <v>180</v>
      </c>
      <c r="BF316" s="29">
        <v>792</v>
      </c>
      <c r="BG316" s="29">
        <v>888</v>
      </c>
      <c r="BH316" s="29">
        <v>840</v>
      </c>
      <c r="BI316" s="29">
        <v>600</v>
      </c>
    </row>
    <row r="317" spans="1:61" s="96" customFormat="1" x14ac:dyDescent="0.25">
      <c r="A317" s="29" t="s">
        <v>91</v>
      </c>
      <c r="B317" s="29">
        <v>2600</v>
      </c>
      <c r="C317" s="29">
        <v>2600</v>
      </c>
      <c r="D317" s="29">
        <v>650</v>
      </c>
      <c r="E317" s="29">
        <v>2080</v>
      </c>
      <c r="F317" s="29">
        <v>2600</v>
      </c>
      <c r="G317" s="29">
        <v>2600</v>
      </c>
      <c r="H317" s="29">
        <v>2600</v>
      </c>
      <c r="I317" s="29">
        <v>2600</v>
      </c>
      <c r="J317" s="29">
        <v>1300</v>
      </c>
      <c r="K317" s="29">
        <v>780</v>
      </c>
      <c r="L317" s="29">
        <v>2210</v>
      </c>
      <c r="M317" s="29">
        <v>1820</v>
      </c>
      <c r="N317" s="29">
        <v>1950</v>
      </c>
      <c r="O317" s="29">
        <v>1300</v>
      </c>
      <c r="P317" s="29">
        <v>780</v>
      </c>
      <c r="Q317" s="29">
        <v>1300</v>
      </c>
      <c r="R317" s="29">
        <v>2600</v>
      </c>
      <c r="S317" s="29">
        <v>2600</v>
      </c>
      <c r="T317" s="29">
        <v>1300</v>
      </c>
      <c r="U317" s="29">
        <v>2080</v>
      </c>
      <c r="V317" s="29">
        <v>780</v>
      </c>
      <c r="W317" s="29">
        <v>2600</v>
      </c>
      <c r="X317" s="29">
        <v>2210</v>
      </c>
      <c r="Y317" s="29">
        <v>2600</v>
      </c>
      <c r="Z317" s="29">
        <v>2080</v>
      </c>
      <c r="AA317" s="29">
        <v>2600</v>
      </c>
      <c r="AB317" s="29">
        <v>1560</v>
      </c>
      <c r="AC317" s="29">
        <v>1560</v>
      </c>
      <c r="AD317" s="29">
        <v>1820</v>
      </c>
      <c r="AE317" s="29">
        <v>2080</v>
      </c>
      <c r="AF317" s="29">
        <v>650</v>
      </c>
      <c r="AG317" s="29">
        <v>1300</v>
      </c>
      <c r="AH317" s="29">
        <v>780</v>
      </c>
      <c r="AI317" s="29">
        <v>780</v>
      </c>
      <c r="AJ317" s="29">
        <v>2600</v>
      </c>
      <c r="AK317" s="29">
        <v>650</v>
      </c>
      <c r="AL317" s="29">
        <v>2600</v>
      </c>
      <c r="AM317" s="29">
        <v>2080</v>
      </c>
      <c r="AN317" s="29">
        <v>2600</v>
      </c>
      <c r="AO317" s="29">
        <v>780</v>
      </c>
      <c r="AP317" s="29">
        <v>780</v>
      </c>
      <c r="AQ317" s="29">
        <v>390</v>
      </c>
      <c r="AR317" s="29">
        <v>390</v>
      </c>
      <c r="AS317" s="29">
        <v>1560</v>
      </c>
      <c r="AT317" s="29">
        <v>2600</v>
      </c>
      <c r="AU317" s="29">
        <v>2080</v>
      </c>
      <c r="AV317" s="29">
        <v>1820</v>
      </c>
      <c r="AW317" s="29">
        <v>1820</v>
      </c>
      <c r="AX317" s="29">
        <v>2600</v>
      </c>
      <c r="AY317" s="29">
        <v>1820</v>
      </c>
      <c r="AZ317" s="29">
        <v>2600</v>
      </c>
      <c r="BA317" s="29">
        <v>650</v>
      </c>
      <c r="BB317" s="29">
        <v>2600</v>
      </c>
      <c r="BC317" s="29">
        <v>2600</v>
      </c>
      <c r="BD317" s="29">
        <v>2600</v>
      </c>
      <c r="BE317" s="29">
        <v>390</v>
      </c>
      <c r="BF317" s="29">
        <v>1716</v>
      </c>
      <c r="BG317" s="29">
        <v>1924</v>
      </c>
      <c r="BH317" s="29">
        <v>1820</v>
      </c>
      <c r="BI317" s="29">
        <v>1300</v>
      </c>
    </row>
    <row r="318" spans="1:61" s="96" customFormat="1" x14ac:dyDescent="0.25">
      <c r="A318" s="29" t="s">
        <v>349</v>
      </c>
      <c r="B318" s="29">
        <v>3500</v>
      </c>
      <c r="C318" s="29">
        <v>3500</v>
      </c>
      <c r="D318" s="29">
        <v>875</v>
      </c>
      <c r="E318" s="29">
        <v>2800</v>
      </c>
      <c r="F318" s="29">
        <v>3500</v>
      </c>
      <c r="G318" s="29">
        <v>3500</v>
      </c>
      <c r="H318" s="29">
        <v>3500</v>
      </c>
      <c r="I318" s="29">
        <v>3500</v>
      </c>
      <c r="J318" s="29">
        <v>1750</v>
      </c>
      <c r="K318" s="29">
        <v>1050</v>
      </c>
      <c r="L318" s="29">
        <v>2975</v>
      </c>
      <c r="M318" s="29">
        <v>2450</v>
      </c>
      <c r="N318" s="29">
        <v>2625</v>
      </c>
      <c r="O318" s="29">
        <v>1750</v>
      </c>
      <c r="P318" s="29">
        <v>1050</v>
      </c>
      <c r="Q318" s="29">
        <v>1750</v>
      </c>
      <c r="R318" s="29">
        <v>3500</v>
      </c>
      <c r="S318" s="29">
        <v>3500</v>
      </c>
      <c r="T318" s="29">
        <v>1750</v>
      </c>
      <c r="U318" s="29">
        <v>2800</v>
      </c>
      <c r="V318" s="29">
        <v>1050</v>
      </c>
      <c r="W318" s="29">
        <v>3500</v>
      </c>
      <c r="X318" s="29">
        <v>2975</v>
      </c>
      <c r="Y318" s="29">
        <v>3500</v>
      </c>
      <c r="Z318" s="29">
        <v>2800</v>
      </c>
      <c r="AA318" s="29">
        <v>3500</v>
      </c>
      <c r="AB318" s="29">
        <v>2100</v>
      </c>
      <c r="AC318" s="29">
        <v>2100</v>
      </c>
      <c r="AD318" s="29">
        <v>2450</v>
      </c>
      <c r="AE318" s="29">
        <v>2800</v>
      </c>
      <c r="AF318" s="29">
        <v>875</v>
      </c>
      <c r="AG318" s="29">
        <v>1750</v>
      </c>
      <c r="AH318" s="29">
        <v>1050</v>
      </c>
      <c r="AI318" s="29">
        <v>1050</v>
      </c>
      <c r="AJ318" s="29">
        <v>3500</v>
      </c>
      <c r="AK318" s="29">
        <v>875</v>
      </c>
      <c r="AL318" s="29">
        <v>3500</v>
      </c>
      <c r="AM318" s="29">
        <v>2800</v>
      </c>
      <c r="AN318" s="29">
        <v>3500</v>
      </c>
      <c r="AO318" s="29">
        <v>1050</v>
      </c>
      <c r="AP318" s="29">
        <v>1050</v>
      </c>
      <c r="AQ318" s="29">
        <v>525</v>
      </c>
      <c r="AR318" s="29">
        <v>525</v>
      </c>
      <c r="AS318" s="29">
        <v>2100</v>
      </c>
      <c r="AT318" s="29">
        <v>3500</v>
      </c>
      <c r="AU318" s="29">
        <v>2800</v>
      </c>
      <c r="AV318" s="29">
        <v>2450</v>
      </c>
      <c r="AW318" s="29">
        <v>2450</v>
      </c>
      <c r="AX318" s="29">
        <v>3500</v>
      </c>
      <c r="AY318" s="29">
        <v>2450</v>
      </c>
      <c r="AZ318" s="29">
        <v>3500</v>
      </c>
      <c r="BA318" s="29">
        <v>875</v>
      </c>
      <c r="BB318" s="29">
        <v>3500</v>
      </c>
      <c r="BC318" s="29">
        <v>3500</v>
      </c>
      <c r="BD318" s="29">
        <v>3500</v>
      </c>
      <c r="BE318" s="29">
        <v>525</v>
      </c>
      <c r="BF318" s="29">
        <v>2310</v>
      </c>
      <c r="BG318" s="29">
        <v>2590</v>
      </c>
      <c r="BH318" s="29">
        <v>2450</v>
      </c>
      <c r="BI318" s="29">
        <v>1750</v>
      </c>
    </row>
    <row r="319" spans="1:61" s="96" customFormat="1" x14ac:dyDescent="0.25">
      <c r="A319" s="29" t="s">
        <v>352</v>
      </c>
      <c r="B319" s="29">
        <v>6500</v>
      </c>
      <c r="C319" s="29">
        <v>6500</v>
      </c>
      <c r="D319" s="29">
        <v>1625</v>
      </c>
      <c r="E319" s="29">
        <v>5200</v>
      </c>
      <c r="F319" s="29">
        <v>6500</v>
      </c>
      <c r="G319" s="29">
        <v>6500</v>
      </c>
      <c r="H319" s="29">
        <v>6500</v>
      </c>
      <c r="I319" s="29">
        <v>6500</v>
      </c>
      <c r="J319" s="29">
        <v>3250</v>
      </c>
      <c r="K319" s="29">
        <v>1950</v>
      </c>
      <c r="L319" s="29">
        <v>5525</v>
      </c>
      <c r="M319" s="29">
        <v>4550</v>
      </c>
      <c r="N319" s="29">
        <v>4875</v>
      </c>
      <c r="O319" s="29">
        <v>3250</v>
      </c>
      <c r="P319" s="29">
        <v>1950</v>
      </c>
      <c r="Q319" s="29">
        <v>3250</v>
      </c>
      <c r="R319" s="29">
        <v>6500</v>
      </c>
      <c r="S319" s="29">
        <v>6500</v>
      </c>
      <c r="T319" s="29">
        <v>3250</v>
      </c>
      <c r="U319" s="29">
        <v>5200</v>
      </c>
      <c r="V319" s="29">
        <v>1950</v>
      </c>
      <c r="W319" s="29">
        <v>6500</v>
      </c>
      <c r="X319" s="29">
        <v>5525</v>
      </c>
      <c r="Y319" s="29">
        <v>6500</v>
      </c>
      <c r="Z319" s="29">
        <v>5200</v>
      </c>
      <c r="AA319" s="29">
        <v>6500</v>
      </c>
      <c r="AB319" s="29">
        <v>3900</v>
      </c>
      <c r="AC319" s="29">
        <v>3900</v>
      </c>
      <c r="AD319" s="29">
        <v>4550</v>
      </c>
      <c r="AE319" s="29">
        <v>5200</v>
      </c>
      <c r="AF319" s="29">
        <v>1625</v>
      </c>
      <c r="AG319" s="29">
        <v>3250</v>
      </c>
      <c r="AH319" s="29">
        <v>1950</v>
      </c>
      <c r="AI319" s="29">
        <v>1950</v>
      </c>
      <c r="AJ319" s="29">
        <v>6500</v>
      </c>
      <c r="AK319" s="29">
        <v>1625</v>
      </c>
      <c r="AL319" s="29">
        <v>6500</v>
      </c>
      <c r="AM319" s="29">
        <v>5200</v>
      </c>
      <c r="AN319" s="29">
        <v>6500</v>
      </c>
      <c r="AO319" s="29">
        <v>1950</v>
      </c>
      <c r="AP319" s="29">
        <v>1950</v>
      </c>
      <c r="AQ319" s="29">
        <v>975</v>
      </c>
      <c r="AR319" s="29">
        <v>975</v>
      </c>
      <c r="AS319" s="29">
        <v>3900</v>
      </c>
      <c r="AT319" s="29">
        <v>6500</v>
      </c>
      <c r="AU319" s="29">
        <v>5200</v>
      </c>
      <c r="AV319" s="29">
        <v>4550</v>
      </c>
      <c r="AW319" s="29">
        <v>4550</v>
      </c>
      <c r="AX319" s="29">
        <v>6500</v>
      </c>
      <c r="AY319" s="29">
        <v>4550</v>
      </c>
      <c r="AZ319" s="29">
        <v>6500</v>
      </c>
      <c r="BA319" s="29">
        <v>1625</v>
      </c>
      <c r="BB319" s="29">
        <v>6500</v>
      </c>
      <c r="BC319" s="29">
        <v>6500</v>
      </c>
      <c r="BD319" s="29">
        <v>6500</v>
      </c>
      <c r="BE319" s="29">
        <v>975</v>
      </c>
      <c r="BF319" s="29">
        <v>4290</v>
      </c>
      <c r="BG319" s="29">
        <v>4810</v>
      </c>
      <c r="BH319" s="29">
        <v>4550</v>
      </c>
      <c r="BI319" s="29">
        <v>3250</v>
      </c>
    </row>
    <row r="320" spans="1:61" s="96" customForma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</row>
    <row r="321" spans="1:61" s="96" customFormat="1" x14ac:dyDescent="0.25">
      <c r="A321" s="26" t="s">
        <v>14</v>
      </c>
      <c r="B321" s="26">
        <v>19</v>
      </c>
      <c r="C321" s="26">
        <v>65</v>
      </c>
      <c r="D321" s="26">
        <v>65</v>
      </c>
      <c r="E321" s="26">
        <v>65</v>
      </c>
      <c r="F321" s="26">
        <v>55</v>
      </c>
      <c r="G321" s="26">
        <v>65</v>
      </c>
      <c r="H321" s="26">
        <v>32</v>
      </c>
      <c r="I321" s="26">
        <v>19</v>
      </c>
      <c r="J321" s="26">
        <v>65</v>
      </c>
      <c r="K321" s="26">
        <v>52</v>
      </c>
      <c r="L321" s="26">
        <v>13</v>
      </c>
      <c r="M321" s="26">
        <v>65</v>
      </c>
      <c r="N321" s="26">
        <v>45</v>
      </c>
      <c r="O321" s="26">
        <v>65</v>
      </c>
      <c r="P321" s="26">
        <v>6</v>
      </c>
      <c r="Q321" s="26">
        <v>65</v>
      </c>
      <c r="R321" s="26">
        <v>32</v>
      </c>
      <c r="S321" s="26">
        <v>65</v>
      </c>
      <c r="T321" s="26">
        <v>32</v>
      </c>
      <c r="U321" s="26">
        <v>19</v>
      </c>
      <c r="V321" s="26">
        <v>55</v>
      </c>
      <c r="W321" s="26">
        <v>58</v>
      </c>
      <c r="X321" s="26">
        <v>65</v>
      </c>
      <c r="Y321" s="26">
        <v>39</v>
      </c>
      <c r="Z321" s="26">
        <v>58</v>
      </c>
      <c r="AA321" s="26">
        <v>48</v>
      </c>
      <c r="AB321" s="26">
        <v>19</v>
      </c>
      <c r="AC321" s="26">
        <v>65</v>
      </c>
      <c r="AD321" s="26">
        <v>6</v>
      </c>
      <c r="AE321" s="26">
        <v>55</v>
      </c>
      <c r="AF321" s="26">
        <v>65</v>
      </c>
      <c r="AG321" s="26">
        <v>13</v>
      </c>
      <c r="AH321" s="26">
        <v>13</v>
      </c>
      <c r="AI321" s="26">
        <v>65</v>
      </c>
      <c r="AJ321" s="26">
        <v>16</v>
      </c>
      <c r="AK321" s="26">
        <v>16</v>
      </c>
      <c r="AL321" s="26">
        <v>65</v>
      </c>
      <c r="AM321" s="26">
        <v>19</v>
      </c>
      <c r="AN321" s="26">
        <v>55</v>
      </c>
      <c r="AO321" s="26">
        <v>35</v>
      </c>
      <c r="AP321" s="26">
        <v>65</v>
      </c>
      <c r="AQ321" s="26">
        <v>9</v>
      </c>
      <c r="AR321" s="26">
        <v>65</v>
      </c>
      <c r="AS321" s="26">
        <v>13</v>
      </c>
      <c r="AT321" s="26">
        <v>13</v>
      </c>
      <c r="AU321" s="26">
        <v>65</v>
      </c>
      <c r="AV321" s="26">
        <v>65</v>
      </c>
      <c r="AW321" s="26">
        <v>13</v>
      </c>
      <c r="AX321" s="26">
        <v>39</v>
      </c>
      <c r="AY321" s="26">
        <v>65</v>
      </c>
      <c r="AZ321" s="26">
        <v>32</v>
      </c>
      <c r="BA321" s="26">
        <v>65</v>
      </c>
      <c r="BB321" s="26">
        <v>32</v>
      </c>
      <c r="BC321" s="26">
        <v>65</v>
      </c>
      <c r="BD321" s="26">
        <v>52</v>
      </c>
      <c r="BE321" s="26">
        <v>65</v>
      </c>
      <c r="BF321" s="26">
        <v>22</v>
      </c>
      <c r="BG321" s="26">
        <v>65</v>
      </c>
      <c r="BH321" s="26">
        <v>65</v>
      </c>
      <c r="BI321" s="26">
        <v>45</v>
      </c>
    </row>
    <row r="322" spans="1:61" s="96" customFormat="1" x14ac:dyDescent="0.25">
      <c r="A322" s="26" t="s">
        <v>22</v>
      </c>
      <c r="B322" s="26">
        <v>60</v>
      </c>
      <c r="C322" s="26">
        <v>200</v>
      </c>
      <c r="D322" s="26">
        <v>200</v>
      </c>
      <c r="E322" s="26">
        <v>200</v>
      </c>
      <c r="F322" s="26">
        <v>170</v>
      </c>
      <c r="G322" s="26">
        <v>200</v>
      </c>
      <c r="H322" s="26">
        <v>100</v>
      </c>
      <c r="I322" s="26">
        <v>60</v>
      </c>
      <c r="J322" s="26">
        <v>200</v>
      </c>
      <c r="K322" s="26">
        <v>160</v>
      </c>
      <c r="L322" s="26">
        <v>40</v>
      </c>
      <c r="M322" s="26">
        <v>200</v>
      </c>
      <c r="N322" s="26">
        <v>140</v>
      </c>
      <c r="O322" s="26">
        <v>200</v>
      </c>
      <c r="P322" s="26">
        <v>20</v>
      </c>
      <c r="Q322" s="26">
        <v>200</v>
      </c>
      <c r="R322" s="26">
        <v>100</v>
      </c>
      <c r="S322" s="26">
        <v>200</v>
      </c>
      <c r="T322" s="26">
        <v>100</v>
      </c>
      <c r="U322" s="26">
        <v>60</v>
      </c>
      <c r="V322" s="26">
        <v>170</v>
      </c>
      <c r="W322" s="26">
        <v>180</v>
      </c>
      <c r="X322" s="26">
        <v>200</v>
      </c>
      <c r="Y322" s="26">
        <v>120</v>
      </c>
      <c r="Z322" s="26">
        <v>180</v>
      </c>
      <c r="AA322" s="26">
        <v>150</v>
      </c>
      <c r="AB322" s="26">
        <v>60</v>
      </c>
      <c r="AC322" s="26">
        <v>200</v>
      </c>
      <c r="AD322" s="26">
        <v>20</v>
      </c>
      <c r="AE322" s="26">
        <v>170</v>
      </c>
      <c r="AF322" s="26">
        <v>200</v>
      </c>
      <c r="AG322" s="26">
        <v>40</v>
      </c>
      <c r="AH322" s="26">
        <v>40</v>
      </c>
      <c r="AI322" s="26">
        <v>200</v>
      </c>
      <c r="AJ322" s="26">
        <v>50</v>
      </c>
      <c r="AK322" s="26">
        <v>50</v>
      </c>
      <c r="AL322" s="26">
        <v>200</v>
      </c>
      <c r="AM322" s="26">
        <v>60</v>
      </c>
      <c r="AN322" s="26">
        <v>170</v>
      </c>
      <c r="AO322" s="26">
        <v>110</v>
      </c>
      <c r="AP322" s="26">
        <v>200</v>
      </c>
      <c r="AQ322" s="26">
        <v>30</v>
      </c>
      <c r="AR322" s="26">
        <v>200</v>
      </c>
      <c r="AS322" s="26">
        <v>40</v>
      </c>
      <c r="AT322" s="26">
        <v>40</v>
      </c>
      <c r="AU322" s="26">
        <v>200</v>
      </c>
      <c r="AV322" s="26">
        <v>200</v>
      </c>
      <c r="AW322" s="26">
        <v>40</v>
      </c>
      <c r="AX322" s="26">
        <v>120</v>
      </c>
      <c r="AY322" s="26">
        <v>200</v>
      </c>
      <c r="AZ322" s="26">
        <v>100</v>
      </c>
      <c r="BA322" s="26">
        <v>200</v>
      </c>
      <c r="BB322" s="26">
        <v>100</v>
      </c>
      <c r="BC322" s="26">
        <v>200</v>
      </c>
      <c r="BD322" s="26">
        <v>160</v>
      </c>
      <c r="BE322" s="26">
        <v>200</v>
      </c>
      <c r="BF322" s="26">
        <v>68</v>
      </c>
      <c r="BG322" s="26">
        <v>200</v>
      </c>
      <c r="BH322" s="26">
        <v>200</v>
      </c>
      <c r="BI322" s="26">
        <v>140</v>
      </c>
    </row>
    <row r="323" spans="1:61" s="96" customFormat="1" x14ac:dyDescent="0.25">
      <c r="A323" s="26" t="s">
        <v>23</v>
      </c>
      <c r="B323" s="26">
        <v>174</v>
      </c>
      <c r="C323" s="26">
        <v>580</v>
      </c>
      <c r="D323" s="26">
        <v>580</v>
      </c>
      <c r="E323" s="26">
        <v>580</v>
      </c>
      <c r="F323" s="26">
        <v>493</v>
      </c>
      <c r="G323" s="26">
        <v>580</v>
      </c>
      <c r="H323" s="26">
        <v>290</v>
      </c>
      <c r="I323" s="26">
        <v>174</v>
      </c>
      <c r="J323" s="26">
        <v>580</v>
      </c>
      <c r="K323" s="26">
        <v>464</v>
      </c>
      <c r="L323" s="26">
        <v>116</v>
      </c>
      <c r="M323" s="26">
        <v>580</v>
      </c>
      <c r="N323" s="26">
        <v>406</v>
      </c>
      <c r="O323" s="26">
        <v>580</v>
      </c>
      <c r="P323" s="26">
        <v>58</v>
      </c>
      <c r="Q323" s="26">
        <v>580</v>
      </c>
      <c r="R323" s="26">
        <v>290</v>
      </c>
      <c r="S323" s="26">
        <v>580</v>
      </c>
      <c r="T323" s="26">
        <v>290</v>
      </c>
      <c r="U323" s="26">
        <v>174</v>
      </c>
      <c r="V323" s="26">
        <v>493</v>
      </c>
      <c r="W323" s="26">
        <v>522</v>
      </c>
      <c r="X323" s="26">
        <v>580</v>
      </c>
      <c r="Y323" s="26">
        <v>348</v>
      </c>
      <c r="Z323" s="26">
        <v>522</v>
      </c>
      <c r="AA323" s="26">
        <v>435</v>
      </c>
      <c r="AB323" s="26">
        <v>174</v>
      </c>
      <c r="AC323" s="26">
        <v>580</v>
      </c>
      <c r="AD323" s="26">
        <v>58</v>
      </c>
      <c r="AE323" s="26">
        <v>493</v>
      </c>
      <c r="AF323" s="26">
        <v>580</v>
      </c>
      <c r="AG323" s="26">
        <v>116</v>
      </c>
      <c r="AH323" s="26">
        <v>116</v>
      </c>
      <c r="AI323" s="26">
        <v>580</v>
      </c>
      <c r="AJ323" s="26">
        <v>145</v>
      </c>
      <c r="AK323" s="26">
        <v>145</v>
      </c>
      <c r="AL323" s="26">
        <v>580</v>
      </c>
      <c r="AM323" s="26">
        <v>174</v>
      </c>
      <c r="AN323" s="26">
        <v>493</v>
      </c>
      <c r="AO323" s="26">
        <v>319</v>
      </c>
      <c r="AP323" s="26">
        <v>580</v>
      </c>
      <c r="AQ323" s="26">
        <v>87</v>
      </c>
      <c r="AR323" s="26">
        <v>580</v>
      </c>
      <c r="AS323" s="26">
        <v>116</v>
      </c>
      <c r="AT323" s="26">
        <v>116</v>
      </c>
      <c r="AU323" s="26">
        <v>580</v>
      </c>
      <c r="AV323" s="26">
        <v>580</v>
      </c>
      <c r="AW323" s="26">
        <v>116</v>
      </c>
      <c r="AX323" s="26">
        <v>348</v>
      </c>
      <c r="AY323" s="26">
        <v>580</v>
      </c>
      <c r="AZ323" s="26">
        <v>290</v>
      </c>
      <c r="BA323" s="26">
        <v>580</v>
      </c>
      <c r="BB323" s="26">
        <v>290</v>
      </c>
      <c r="BC323" s="26">
        <v>580</v>
      </c>
      <c r="BD323" s="26">
        <v>464</v>
      </c>
      <c r="BE323" s="26">
        <v>580</v>
      </c>
      <c r="BF323" s="26">
        <v>197</v>
      </c>
      <c r="BG323" s="26">
        <v>580</v>
      </c>
      <c r="BH323" s="26">
        <v>580</v>
      </c>
      <c r="BI323" s="26">
        <v>406</v>
      </c>
    </row>
    <row r="324" spans="1:61" s="96" customFormat="1" x14ac:dyDescent="0.25">
      <c r="A324" s="26" t="s">
        <v>24</v>
      </c>
      <c r="B324" s="26">
        <v>648</v>
      </c>
      <c r="C324" s="26">
        <v>2160</v>
      </c>
      <c r="D324" s="26">
        <v>2160</v>
      </c>
      <c r="E324" s="26">
        <v>2160</v>
      </c>
      <c r="F324" s="26">
        <v>1836</v>
      </c>
      <c r="G324" s="26">
        <v>2160</v>
      </c>
      <c r="H324" s="26">
        <v>1080</v>
      </c>
      <c r="I324" s="26">
        <v>648</v>
      </c>
      <c r="J324" s="26">
        <v>2160</v>
      </c>
      <c r="K324" s="26">
        <v>1728</v>
      </c>
      <c r="L324" s="26">
        <v>432</v>
      </c>
      <c r="M324" s="26">
        <v>2160</v>
      </c>
      <c r="N324" s="26">
        <v>1512</v>
      </c>
      <c r="O324" s="26">
        <v>2160</v>
      </c>
      <c r="P324" s="26">
        <v>216</v>
      </c>
      <c r="Q324" s="26">
        <v>2160</v>
      </c>
      <c r="R324" s="26">
        <v>1080</v>
      </c>
      <c r="S324" s="26">
        <v>2160</v>
      </c>
      <c r="T324" s="26">
        <v>1080</v>
      </c>
      <c r="U324" s="26">
        <v>648</v>
      </c>
      <c r="V324" s="26">
        <v>1836</v>
      </c>
      <c r="W324" s="26">
        <v>1944</v>
      </c>
      <c r="X324" s="26">
        <v>2160</v>
      </c>
      <c r="Y324" s="26">
        <v>1296</v>
      </c>
      <c r="Z324" s="26">
        <v>1944</v>
      </c>
      <c r="AA324" s="26">
        <v>1620</v>
      </c>
      <c r="AB324" s="26">
        <v>648</v>
      </c>
      <c r="AC324" s="26">
        <v>2160</v>
      </c>
      <c r="AD324" s="26">
        <v>216</v>
      </c>
      <c r="AE324" s="26">
        <v>1836</v>
      </c>
      <c r="AF324" s="26">
        <v>2160</v>
      </c>
      <c r="AG324" s="26">
        <v>432</v>
      </c>
      <c r="AH324" s="26">
        <v>432</v>
      </c>
      <c r="AI324" s="26">
        <v>2160</v>
      </c>
      <c r="AJ324" s="26">
        <v>540</v>
      </c>
      <c r="AK324" s="26">
        <v>540</v>
      </c>
      <c r="AL324" s="26">
        <v>2160</v>
      </c>
      <c r="AM324" s="26">
        <v>648</v>
      </c>
      <c r="AN324" s="26">
        <v>1836</v>
      </c>
      <c r="AO324" s="26">
        <v>1188</v>
      </c>
      <c r="AP324" s="26">
        <v>2160</v>
      </c>
      <c r="AQ324" s="26">
        <v>324</v>
      </c>
      <c r="AR324" s="26">
        <v>2160</v>
      </c>
      <c r="AS324" s="26">
        <v>432</v>
      </c>
      <c r="AT324" s="26">
        <v>432</v>
      </c>
      <c r="AU324" s="26">
        <v>2160</v>
      </c>
      <c r="AV324" s="26">
        <v>2160</v>
      </c>
      <c r="AW324" s="26">
        <v>432</v>
      </c>
      <c r="AX324" s="26">
        <v>1296</v>
      </c>
      <c r="AY324" s="26">
        <v>2160</v>
      </c>
      <c r="AZ324" s="26">
        <v>1080</v>
      </c>
      <c r="BA324" s="26">
        <v>2160</v>
      </c>
      <c r="BB324" s="26">
        <v>1080</v>
      </c>
      <c r="BC324" s="26">
        <v>2160</v>
      </c>
      <c r="BD324" s="26">
        <v>1728</v>
      </c>
      <c r="BE324" s="26">
        <v>2160</v>
      </c>
      <c r="BF324" s="26">
        <v>734</v>
      </c>
      <c r="BG324" s="26">
        <v>2160</v>
      </c>
      <c r="BH324" s="26">
        <v>2160</v>
      </c>
      <c r="BI324" s="26">
        <v>1512</v>
      </c>
    </row>
    <row r="325" spans="1:61" s="96" customFormat="1" x14ac:dyDescent="0.25">
      <c r="A325" s="26" t="s">
        <v>332</v>
      </c>
      <c r="B325" s="26">
        <v>810</v>
      </c>
      <c r="C325" s="26">
        <v>2700</v>
      </c>
      <c r="D325" s="26">
        <v>2700</v>
      </c>
      <c r="E325" s="26">
        <v>2700</v>
      </c>
      <c r="F325" s="26">
        <v>2295</v>
      </c>
      <c r="G325" s="26">
        <v>2700</v>
      </c>
      <c r="H325" s="26">
        <v>1350</v>
      </c>
      <c r="I325" s="26">
        <v>810</v>
      </c>
      <c r="J325" s="26">
        <v>2700</v>
      </c>
      <c r="K325" s="26">
        <v>2160</v>
      </c>
      <c r="L325" s="26">
        <v>540</v>
      </c>
      <c r="M325" s="26">
        <v>2700</v>
      </c>
      <c r="N325" s="26">
        <v>1890</v>
      </c>
      <c r="O325" s="26">
        <v>2700</v>
      </c>
      <c r="P325" s="26">
        <v>270</v>
      </c>
      <c r="Q325" s="26">
        <v>2700</v>
      </c>
      <c r="R325" s="26">
        <v>1350</v>
      </c>
      <c r="S325" s="26">
        <v>2700</v>
      </c>
      <c r="T325" s="26">
        <v>1350</v>
      </c>
      <c r="U325" s="26">
        <v>810</v>
      </c>
      <c r="V325" s="26">
        <v>2295</v>
      </c>
      <c r="W325" s="26">
        <v>2430</v>
      </c>
      <c r="X325" s="26">
        <v>2700</v>
      </c>
      <c r="Y325" s="26">
        <v>1620</v>
      </c>
      <c r="Z325" s="26">
        <v>2430</v>
      </c>
      <c r="AA325" s="26">
        <v>2025</v>
      </c>
      <c r="AB325" s="26">
        <v>810</v>
      </c>
      <c r="AC325" s="26">
        <v>2700</v>
      </c>
      <c r="AD325" s="26">
        <v>270</v>
      </c>
      <c r="AE325" s="26">
        <v>2295</v>
      </c>
      <c r="AF325" s="26">
        <v>2700</v>
      </c>
      <c r="AG325" s="26">
        <v>540</v>
      </c>
      <c r="AH325" s="26">
        <v>540</v>
      </c>
      <c r="AI325" s="26">
        <v>2700</v>
      </c>
      <c r="AJ325" s="26">
        <v>675</v>
      </c>
      <c r="AK325" s="26">
        <v>675</v>
      </c>
      <c r="AL325" s="26">
        <v>2700</v>
      </c>
      <c r="AM325" s="26">
        <v>810</v>
      </c>
      <c r="AN325" s="26">
        <v>2295</v>
      </c>
      <c r="AO325" s="26">
        <v>1485</v>
      </c>
      <c r="AP325" s="26">
        <v>2700</v>
      </c>
      <c r="AQ325" s="26">
        <v>405</v>
      </c>
      <c r="AR325" s="26">
        <v>2700</v>
      </c>
      <c r="AS325" s="26">
        <v>540</v>
      </c>
      <c r="AT325" s="26">
        <v>540</v>
      </c>
      <c r="AU325" s="26">
        <v>2700</v>
      </c>
      <c r="AV325" s="26">
        <v>2700</v>
      </c>
      <c r="AW325" s="26">
        <v>540</v>
      </c>
      <c r="AX325" s="26">
        <v>1620</v>
      </c>
      <c r="AY325" s="26">
        <v>2700</v>
      </c>
      <c r="AZ325" s="26">
        <v>1350</v>
      </c>
      <c r="BA325" s="26">
        <v>2700</v>
      </c>
      <c r="BB325" s="26">
        <v>1350</v>
      </c>
      <c r="BC325" s="26">
        <v>2700</v>
      </c>
      <c r="BD325" s="26">
        <v>2160</v>
      </c>
      <c r="BE325" s="26">
        <v>2700</v>
      </c>
      <c r="BF325" s="26">
        <v>918</v>
      </c>
      <c r="BG325" s="26">
        <v>2700</v>
      </c>
      <c r="BH325" s="26">
        <v>2700</v>
      </c>
      <c r="BI325" s="26">
        <v>1890</v>
      </c>
    </row>
    <row r="326" spans="1:61" s="96" customFormat="1" x14ac:dyDescent="0.25">
      <c r="A326" s="26" t="s">
        <v>335</v>
      </c>
      <c r="B326" s="26">
        <v>1650</v>
      </c>
      <c r="C326" s="26">
        <v>5500</v>
      </c>
      <c r="D326" s="26">
        <v>5500</v>
      </c>
      <c r="E326" s="26">
        <v>5500</v>
      </c>
      <c r="F326" s="26">
        <v>4675</v>
      </c>
      <c r="G326" s="26">
        <v>5500</v>
      </c>
      <c r="H326" s="26">
        <v>2750</v>
      </c>
      <c r="I326" s="26">
        <v>1650</v>
      </c>
      <c r="J326" s="26">
        <v>5500</v>
      </c>
      <c r="K326" s="26">
        <v>4400</v>
      </c>
      <c r="L326" s="26">
        <v>1100</v>
      </c>
      <c r="M326" s="26">
        <v>5500</v>
      </c>
      <c r="N326" s="26">
        <v>3850</v>
      </c>
      <c r="O326" s="26">
        <v>5500</v>
      </c>
      <c r="P326" s="26">
        <v>550</v>
      </c>
      <c r="Q326" s="26">
        <v>5500</v>
      </c>
      <c r="R326" s="26">
        <v>2750</v>
      </c>
      <c r="S326" s="26">
        <v>5500</v>
      </c>
      <c r="T326" s="26">
        <v>2750</v>
      </c>
      <c r="U326" s="26">
        <v>1650</v>
      </c>
      <c r="V326" s="26">
        <v>4675</v>
      </c>
      <c r="W326" s="26">
        <v>4950</v>
      </c>
      <c r="X326" s="26">
        <v>5500</v>
      </c>
      <c r="Y326" s="26">
        <v>3300</v>
      </c>
      <c r="Z326" s="26">
        <v>4950</v>
      </c>
      <c r="AA326" s="26">
        <v>4125</v>
      </c>
      <c r="AB326" s="26">
        <v>1650</v>
      </c>
      <c r="AC326" s="26">
        <v>5500</v>
      </c>
      <c r="AD326" s="26">
        <v>550</v>
      </c>
      <c r="AE326" s="26">
        <v>4675</v>
      </c>
      <c r="AF326" s="26">
        <v>5500</v>
      </c>
      <c r="AG326" s="26">
        <v>1100</v>
      </c>
      <c r="AH326" s="26">
        <v>1100</v>
      </c>
      <c r="AI326" s="26">
        <v>5500</v>
      </c>
      <c r="AJ326" s="26">
        <v>1375</v>
      </c>
      <c r="AK326" s="26">
        <v>1375</v>
      </c>
      <c r="AL326" s="26">
        <v>5500</v>
      </c>
      <c r="AM326" s="26">
        <v>1650</v>
      </c>
      <c r="AN326" s="26">
        <v>4675</v>
      </c>
      <c r="AO326" s="26">
        <v>3025</v>
      </c>
      <c r="AP326" s="26">
        <v>5500</v>
      </c>
      <c r="AQ326" s="26">
        <v>825</v>
      </c>
      <c r="AR326" s="26">
        <v>5500</v>
      </c>
      <c r="AS326" s="26">
        <v>1100</v>
      </c>
      <c r="AT326" s="26">
        <v>1100</v>
      </c>
      <c r="AU326" s="26">
        <v>5500</v>
      </c>
      <c r="AV326" s="26">
        <v>5500</v>
      </c>
      <c r="AW326" s="26">
        <v>1100</v>
      </c>
      <c r="AX326" s="26">
        <v>3300</v>
      </c>
      <c r="AY326" s="26">
        <v>5500</v>
      </c>
      <c r="AZ326" s="26">
        <v>2750</v>
      </c>
      <c r="BA326" s="26">
        <v>5500</v>
      </c>
      <c r="BB326" s="26">
        <v>2750</v>
      </c>
      <c r="BC326" s="26">
        <v>5500</v>
      </c>
      <c r="BD326" s="26">
        <v>4400</v>
      </c>
      <c r="BE326" s="26">
        <v>5500</v>
      </c>
      <c r="BF326" s="26">
        <v>1870</v>
      </c>
      <c r="BG326" s="26">
        <v>5500</v>
      </c>
      <c r="BH326" s="26">
        <v>5500</v>
      </c>
      <c r="BI326" s="26">
        <v>3850</v>
      </c>
    </row>
    <row r="327" spans="1:61" s="96" customFormat="1" x14ac:dyDescent="0.25">
      <c r="A327" s="27" t="s">
        <v>15</v>
      </c>
      <c r="B327" s="27">
        <v>40</v>
      </c>
      <c r="C327" s="27">
        <v>20</v>
      </c>
      <c r="D327" s="27">
        <v>80</v>
      </c>
      <c r="E327" s="27">
        <v>80</v>
      </c>
      <c r="F327" s="27">
        <v>32</v>
      </c>
      <c r="G327" s="27">
        <v>80</v>
      </c>
      <c r="H327" s="27">
        <v>80</v>
      </c>
      <c r="I327" s="27">
        <v>24</v>
      </c>
      <c r="J327" s="27">
        <v>16</v>
      </c>
      <c r="K327" s="27">
        <v>80</v>
      </c>
      <c r="L327" s="27">
        <v>48</v>
      </c>
      <c r="M327" s="27">
        <v>8</v>
      </c>
      <c r="N327" s="27">
        <v>16</v>
      </c>
      <c r="O327" s="27">
        <v>48</v>
      </c>
      <c r="P327" s="27">
        <v>80</v>
      </c>
      <c r="Q327" s="27">
        <v>80</v>
      </c>
      <c r="R327" s="27">
        <v>20</v>
      </c>
      <c r="S327" s="27">
        <v>20</v>
      </c>
      <c r="T327" s="27">
        <v>80</v>
      </c>
      <c r="U327" s="27">
        <v>80</v>
      </c>
      <c r="V327" s="27">
        <v>32</v>
      </c>
      <c r="W327" s="27">
        <v>56</v>
      </c>
      <c r="X327" s="27">
        <v>68</v>
      </c>
      <c r="Y327" s="27">
        <v>16</v>
      </c>
      <c r="Z327" s="27">
        <v>53</v>
      </c>
      <c r="AA327" s="27">
        <v>40</v>
      </c>
      <c r="AB327" s="27">
        <v>68</v>
      </c>
      <c r="AC327" s="27">
        <v>12</v>
      </c>
      <c r="AD327" s="27">
        <v>80</v>
      </c>
      <c r="AE327" s="27">
        <v>52</v>
      </c>
      <c r="AF327" s="27">
        <v>64</v>
      </c>
      <c r="AG327" s="27">
        <v>24</v>
      </c>
      <c r="AH327" s="27">
        <v>32</v>
      </c>
      <c r="AI327" s="27">
        <v>40</v>
      </c>
      <c r="AJ327" s="27">
        <v>40</v>
      </c>
      <c r="AK327" s="27">
        <v>80</v>
      </c>
      <c r="AL327" s="27">
        <v>40</v>
      </c>
      <c r="AM327" s="27">
        <v>24</v>
      </c>
      <c r="AN327" s="27">
        <v>24</v>
      </c>
      <c r="AO327" s="27">
        <v>80</v>
      </c>
      <c r="AP327" s="27">
        <v>52</v>
      </c>
      <c r="AQ327" s="27">
        <v>56</v>
      </c>
      <c r="AR327" s="27">
        <v>12</v>
      </c>
      <c r="AS327" s="27">
        <v>80</v>
      </c>
      <c r="AT327" s="27">
        <v>16</v>
      </c>
      <c r="AU327" s="27">
        <v>4</v>
      </c>
      <c r="AV327" s="27">
        <v>8</v>
      </c>
      <c r="AW327" s="27">
        <v>80</v>
      </c>
      <c r="AX327" s="27">
        <v>16</v>
      </c>
      <c r="AY327" s="27">
        <v>64</v>
      </c>
      <c r="AZ327" s="27">
        <v>64</v>
      </c>
      <c r="BA327" s="27">
        <v>80</v>
      </c>
      <c r="BB327" s="27">
        <v>80</v>
      </c>
      <c r="BC327" s="27">
        <v>40</v>
      </c>
      <c r="BD327" s="27">
        <v>64</v>
      </c>
      <c r="BE327" s="27">
        <v>12</v>
      </c>
      <c r="BF327" s="27">
        <v>80</v>
      </c>
      <c r="BG327" s="27">
        <v>56</v>
      </c>
      <c r="BH327" s="27">
        <v>8</v>
      </c>
      <c r="BI327" s="27">
        <v>80</v>
      </c>
    </row>
    <row r="328" spans="1:61" s="96" customFormat="1" x14ac:dyDescent="0.25">
      <c r="A328" s="27" t="s">
        <v>25</v>
      </c>
      <c r="B328" s="27">
        <v>215</v>
      </c>
      <c r="C328" s="27">
        <v>107</v>
      </c>
      <c r="D328" s="27">
        <v>430</v>
      </c>
      <c r="E328" s="27">
        <v>430</v>
      </c>
      <c r="F328" s="27">
        <v>172</v>
      </c>
      <c r="G328" s="27">
        <v>430</v>
      </c>
      <c r="H328" s="27">
        <v>430</v>
      </c>
      <c r="I328" s="27">
        <v>129</v>
      </c>
      <c r="J328" s="27">
        <v>86</v>
      </c>
      <c r="K328" s="27">
        <v>430</v>
      </c>
      <c r="L328" s="27">
        <v>258</v>
      </c>
      <c r="M328" s="27">
        <v>43</v>
      </c>
      <c r="N328" s="27">
        <v>86</v>
      </c>
      <c r="O328" s="27">
        <v>258</v>
      </c>
      <c r="P328" s="27">
        <v>460</v>
      </c>
      <c r="Q328" s="27">
        <v>460</v>
      </c>
      <c r="R328" s="27">
        <v>107</v>
      </c>
      <c r="S328" s="27">
        <v>107</v>
      </c>
      <c r="T328" s="27">
        <v>460</v>
      </c>
      <c r="U328" s="27">
        <v>460</v>
      </c>
      <c r="V328" s="27">
        <v>172</v>
      </c>
      <c r="W328" s="27">
        <v>322</v>
      </c>
      <c r="X328" s="27">
        <v>391</v>
      </c>
      <c r="Y328" s="27">
        <v>86</v>
      </c>
      <c r="Z328" s="27">
        <v>308</v>
      </c>
      <c r="AA328" s="27">
        <v>230</v>
      </c>
      <c r="AB328" s="27">
        <v>391</v>
      </c>
      <c r="AC328" s="27">
        <v>69</v>
      </c>
      <c r="AD328" s="27">
        <v>460</v>
      </c>
      <c r="AE328" s="27">
        <v>299</v>
      </c>
      <c r="AF328" s="27">
        <v>368</v>
      </c>
      <c r="AG328" s="27">
        <v>129</v>
      </c>
      <c r="AH328" s="27">
        <v>172</v>
      </c>
      <c r="AI328" s="27">
        <v>230</v>
      </c>
      <c r="AJ328" s="27">
        <v>230</v>
      </c>
      <c r="AK328" s="27">
        <v>460</v>
      </c>
      <c r="AL328" s="27">
        <v>230</v>
      </c>
      <c r="AM328" s="27">
        <v>129</v>
      </c>
      <c r="AN328" s="27">
        <v>129</v>
      </c>
      <c r="AO328" s="27">
        <v>460</v>
      </c>
      <c r="AP328" s="27">
        <v>299</v>
      </c>
      <c r="AQ328" s="27">
        <v>322</v>
      </c>
      <c r="AR328" s="27">
        <v>69</v>
      </c>
      <c r="AS328" s="27">
        <v>460</v>
      </c>
      <c r="AT328" s="27">
        <v>86</v>
      </c>
      <c r="AU328" s="27">
        <v>23</v>
      </c>
      <c r="AV328" s="27">
        <v>43</v>
      </c>
      <c r="AW328" s="27">
        <v>460</v>
      </c>
      <c r="AX328" s="27">
        <v>86</v>
      </c>
      <c r="AY328" s="27">
        <v>368</v>
      </c>
      <c r="AZ328" s="27">
        <v>368</v>
      </c>
      <c r="BA328" s="27">
        <v>460</v>
      </c>
      <c r="BB328" s="27">
        <v>460</v>
      </c>
      <c r="BC328" s="27">
        <v>230</v>
      </c>
      <c r="BD328" s="27">
        <v>368</v>
      </c>
      <c r="BE328" s="27">
        <v>69</v>
      </c>
      <c r="BF328" s="27">
        <v>460</v>
      </c>
      <c r="BG328" s="27">
        <v>322</v>
      </c>
      <c r="BH328" s="27">
        <v>46</v>
      </c>
      <c r="BI328" s="27">
        <v>460</v>
      </c>
    </row>
    <row r="329" spans="1:61" s="96" customFormat="1" x14ac:dyDescent="0.25">
      <c r="A329" s="27" t="s">
        <v>26</v>
      </c>
      <c r="B329" s="27">
        <v>650</v>
      </c>
      <c r="C329" s="27">
        <v>325</v>
      </c>
      <c r="D329" s="27">
        <v>1300</v>
      </c>
      <c r="E329" s="27">
        <v>1300</v>
      </c>
      <c r="F329" s="27">
        <v>520</v>
      </c>
      <c r="G329" s="27">
        <v>1300</v>
      </c>
      <c r="H329" s="27">
        <v>1300</v>
      </c>
      <c r="I329" s="27">
        <v>390</v>
      </c>
      <c r="J329" s="27">
        <v>260</v>
      </c>
      <c r="K329" s="27">
        <v>1300</v>
      </c>
      <c r="L329" s="27">
        <v>780</v>
      </c>
      <c r="M329" s="27">
        <v>130</v>
      </c>
      <c r="N329" s="27">
        <v>260</v>
      </c>
      <c r="O329" s="27">
        <v>780</v>
      </c>
      <c r="P329" s="27">
        <v>1300</v>
      </c>
      <c r="Q329" s="27">
        <v>1300</v>
      </c>
      <c r="R329" s="27">
        <v>325</v>
      </c>
      <c r="S329" s="27">
        <v>325</v>
      </c>
      <c r="T329" s="27">
        <v>1300</v>
      </c>
      <c r="U329" s="27">
        <v>1300</v>
      </c>
      <c r="V329" s="27">
        <v>520</v>
      </c>
      <c r="W329" s="27">
        <v>910</v>
      </c>
      <c r="X329" s="27">
        <v>1105</v>
      </c>
      <c r="Y329" s="27">
        <v>260</v>
      </c>
      <c r="Z329" s="27">
        <v>871</v>
      </c>
      <c r="AA329" s="27">
        <v>650</v>
      </c>
      <c r="AB329" s="27">
        <v>1105</v>
      </c>
      <c r="AC329" s="27">
        <v>195</v>
      </c>
      <c r="AD329" s="27">
        <v>1300</v>
      </c>
      <c r="AE329" s="27">
        <v>845</v>
      </c>
      <c r="AF329" s="27">
        <v>1040</v>
      </c>
      <c r="AG329" s="27">
        <v>390</v>
      </c>
      <c r="AH329" s="27">
        <v>520</v>
      </c>
      <c r="AI329" s="27">
        <v>650</v>
      </c>
      <c r="AJ329" s="27">
        <v>650</v>
      </c>
      <c r="AK329" s="27">
        <v>1300</v>
      </c>
      <c r="AL329" s="27">
        <v>650</v>
      </c>
      <c r="AM329" s="27">
        <v>390</v>
      </c>
      <c r="AN329" s="27">
        <v>390</v>
      </c>
      <c r="AO329" s="27">
        <v>1300</v>
      </c>
      <c r="AP329" s="27">
        <v>845</v>
      </c>
      <c r="AQ329" s="27">
        <v>910</v>
      </c>
      <c r="AR329" s="27">
        <v>195</v>
      </c>
      <c r="AS329" s="27">
        <v>1300</v>
      </c>
      <c r="AT329" s="27">
        <v>260</v>
      </c>
      <c r="AU329" s="27">
        <v>65</v>
      </c>
      <c r="AV329" s="27">
        <v>130</v>
      </c>
      <c r="AW329" s="27">
        <v>1300</v>
      </c>
      <c r="AX329" s="27">
        <v>260</v>
      </c>
      <c r="AY329" s="27">
        <v>1040</v>
      </c>
      <c r="AZ329" s="27">
        <v>1040</v>
      </c>
      <c r="BA329" s="27">
        <v>1300</v>
      </c>
      <c r="BB329" s="27">
        <v>1300</v>
      </c>
      <c r="BC329" s="27">
        <v>650</v>
      </c>
      <c r="BD329" s="27">
        <v>1040</v>
      </c>
      <c r="BE329" s="27">
        <v>195</v>
      </c>
      <c r="BF329" s="27">
        <v>1300</v>
      </c>
      <c r="BG329" s="27">
        <v>910</v>
      </c>
      <c r="BH329" s="27">
        <v>130</v>
      </c>
      <c r="BI329" s="27">
        <v>1300</v>
      </c>
    </row>
    <row r="330" spans="1:61" s="96" customFormat="1" x14ac:dyDescent="0.25">
      <c r="A330" s="27" t="s">
        <v>27</v>
      </c>
      <c r="B330" s="27">
        <v>1280</v>
      </c>
      <c r="C330" s="27">
        <v>640</v>
      </c>
      <c r="D330" s="27">
        <v>2560</v>
      </c>
      <c r="E330" s="27">
        <v>2560</v>
      </c>
      <c r="F330" s="27">
        <v>1024</v>
      </c>
      <c r="G330" s="27">
        <v>2560</v>
      </c>
      <c r="H330" s="27">
        <v>2560</v>
      </c>
      <c r="I330" s="27">
        <v>768</v>
      </c>
      <c r="J330" s="27">
        <v>512</v>
      </c>
      <c r="K330" s="27">
        <v>2560</v>
      </c>
      <c r="L330" s="27">
        <v>1536</v>
      </c>
      <c r="M330" s="27">
        <v>256</v>
      </c>
      <c r="N330" s="27">
        <v>512</v>
      </c>
      <c r="O330" s="27">
        <v>1536</v>
      </c>
      <c r="P330" s="27">
        <v>2560</v>
      </c>
      <c r="Q330" s="27">
        <v>2560</v>
      </c>
      <c r="R330" s="27">
        <v>640</v>
      </c>
      <c r="S330" s="27">
        <v>640</v>
      </c>
      <c r="T330" s="27">
        <v>2560</v>
      </c>
      <c r="U330" s="27">
        <v>2560</v>
      </c>
      <c r="V330" s="27">
        <v>1024</v>
      </c>
      <c r="W330" s="27">
        <v>1792</v>
      </c>
      <c r="X330" s="27">
        <v>2176</v>
      </c>
      <c r="Y330" s="27">
        <v>512</v>
      </c>
      <c r="Z330" s="27">
        <v>1715</v>
      </c>
      <c r="AA330" s="27">
        <v>1280</v>
      </c>
      <c r="AB330" s="27">
        <v>2176</v>
      </c>
      <c r="AC330" s="27">
        <v>384</v>
      </c>
      <c r="AD330" s="27">
        <v>2560</v>
      </c>
      <c r="AE330" s="27">
        <v>1664</v>
      </c>
      <c r="AF330" s="27">
        <v>2048</v>
      </c>
      <c r="AG330" s="27">
        <v>768</v>
      </c>
      <c r="AH330" s="27">
        <v>1024</v>
      </c>
      <c r="AI330" s="27">
        <v>1280</v>
      </c>
      <c r="AJ330" s="27">
        <v>1280</v>
      </c>
      <c r="AK330" s="27">
        <v>2560</v>
      </c>
      <c r="AL330" s="27">
        <v>1280</v>
      </c>
      <c r="AM330" s="27">
        <v>768</v>
      </c>
      <c r="AN330" s="27">
        <v>768</v>
      </c>
      <c r="AO330" s="27">
        <v>2560</v>
      </c>
      <c r="AP330" s="27">
        <v>1664</v>
      </c>
      <c r="AQ330" s="27">
        <v>1792</v>
      </c>
      <c r="AR330" s="27">
        <v>384</v>
      </c>
      <c r="AS330" s="27">
        <v>2560</v>
      </c>
      <c r="AT330" s="27">
        <v>512</v>
      </c>
      <c r="AU330" s="27">
        <v>128</v>
      </c>
      <c r="AV330" s="27">
        <v>256</v>
      </c>
      <c r="AW330" s="27">
        <v>2560</v>
      </c>
      <c r="AX330" s="27">
        <v>512</v>
      </c>
      <c r="AY330" s="27">
        <v>2048</v>
      </c>
      <c r="AZ330" s="27">
        <v>2048</v>
      </c>
      <c r="BA330" s="27">
        <v>2560</v>
      </c>
      <c r="BB330" s="27">
        <v>2560</v>
      </c>
      <c r="BC330" s="27">
        <v>1280</v>
      </c>
      <c r="BD330" s="27">
        <v>2048</v>
      </c>
      <c r="BE330" s="27">
        <v>384</v>
      </c>
      <c r="BF330" s="27">
        <v>2560</v>
      </c>
      <c r="BG330" s="27">
        <v>1792</v>
      </c>
      <c r="BH330" s="27">
        <v>256</v>
      </c>
      <c r="BI330" s="27">
        <v>2560</v>
      </c>
    </row>
    <row r="331" spans="1:61" s="96" customFormat="1" x14ac:dyDescent="0.25">
      <c r="A331" s="27" t="s">
        <v>338</v>
      </c>
      <c r="B331" s="27">
        <v>1500</v>
      </c>
      <c r="C331" s="27">
        <v>750</v>
      </c>
      <c r="D331" s="27">
        <v>3000</v>
      </c>
      <c r="E331" s="27">
        <v>3000</v>
      </c>
      <c r="F331" s="27">
        <v>1200</v>
      </c>
      <c r="G331" s="27">
        <v>3000</v>
      </c>
      <c r="H331" s="27">
        <v>3000</v>
      </c>
      <c r="I331" s="27">
        <v>900</v>
      </c>
      <c r="J331" s="27">
        <v>600</v>
      </c>
      <c r="K331" s="27">
        <v>3000</v>
      </c>
      <c r="L331" s="27">
        <v>1800</v>
      </c>
      <c r="M331" s="27">
        <v>300</v>
      </c>
      <c r="N331" s="27">
        <v>600</v>
      </c>
      <c r="O331" s="27">
        <v>1800</v>
      </c>
      <c r="P331" s="27">
        <v>3000</v>
      </c>
      <c r="Q331" s="27">
        <v>3000</v>
      </c>
      <c r="R331" s="27">
        <v>750</v>
      </c>
      <c r="S331" s="27">
        <v>750</v>
      </c>
      <c r="T331" s="27">
        <v>3000</v>
      </c>
      <c r="U331" s="27">
        <v>3000</v>
      </c>
      <c r="V331" s="27">
        <v>1200</v>
      </c>
      <c r="W331" s="27">
        <v>2100</v>
      </c>
      <c r="X331" s="27">
        <v>2550</v>
      </c>
      <c r="Y331" s="27">
        <v>600</v>
      </c>
      <c r="Z331" s="27">
        <v>2010</v>
      </c>
      <c r="AA331" s="27">
        <v>1500</v>
      </c>
      <c r="AB331" s="27">
        <v>2550</v>
      </c>
      <c r="AC331" s="27">
        <v>450</v>
      </c>
      <c r="AD331" s="27">
        <v>3000</v>
      </c>
      <c r="AE331" s="27">
        <v>1950</v>
      </c>
      <c r="AF331" s="27">
        <v>2400</v>
      </c>
      <c r="AG331" s="27">
        <v>900</v>
      </c>
      <c r="AH331" s="27">
        <v>1200</v>
      </c>
      <c r="AI331" s="27">
        <v>1500</v>
      </c>
      <c r="AJ331" s="27">
        <v>1500</v>
      </c>
      <c r="AK331" s="27">
        <v>3000</v>
      </c>
      <c r="AL331" s="27">
        <v>1500</v>
      </c>
      <c r="AM331" s="27">
        <v>900</v>
      </c>
      <c r="AN331" s="27">
        <v>900</v>
      </c>
      <c r="AO331" s="27">
        <v>3000</v>
      </c>
      <c r="AP331" s="27">
        <v>1950</v>
      </c>
      <c r="AQ331" s="27">
        <v>2100</v>
      </c>
      <c r="AR331" s="27">
        <v>450</v>
      </c>
      <c r="AS331" s="27">
        <v>3000</v>
      </c>
      <c r="AT331" s="27">
        <v>600</v>
      </c>
      <c r="AU331" s="27">
        <v>150</v>
      </c>
      <c r="AV331" s="27">
        <v>300</v>
      </c>
      <c r="AW331" s="27">
        <v>3000</v>
      </c>
      <c r="AX331" s="27">
        <v>600</v>
      </c>
      <c r="AY331" s="27">
        <v>2400</v>
      </c>
      <c r="AZ331" s="27">
        <v>2400</v>
      </c>
      <c r="BA331" s="27">
        <v>3000</v>
      </c>
      <c r="BB331" s="27">
        <v>3000</v>
      </c>
      <c r="BC331" s="27">
        <v>1500</v>
      </c>
      <c r="BD331" s="27">
        <v>2400</v>
      </c>
      <c r="BE331" s="27">
        <v>450</v>
      </c>
      <c r="BF331" s="27">
        <v>3000</v>
      </c>
      <c r="BG331" s="27">
        <v>2100</v>
      </c>
      <c r="BH331" s="27">
        <v>300</v>
      </c>
      <c r="BI331" s="27">
        <v>3000</v>
      </c>
    </row>
    <row r="332" spans="1:61" s="96" customFormat="1" x14ac:dyDescent="0.25">
      <c r="A332" s="27" t="s">
        <v>341</v>
      </c>
      <c r="B332" s="27">
        <v>3050</v>
      </c>
      <c r="C332" s="27">
        <v>1525</v>
      </c>
      <c r="D332" s="27">
        <v>6100</v>
      </c>
      <c r="E332" s="27">
        <v>6100</v>
      </c>
      <c r="F332" s="27">
        <v>2440</v>
      </c>
      <c r="G332" s="27">
        <v>6100</v>
      </c>
      <c r="H332" s="27">
        <v>6100</v>
      </c>
      <c r="I332" s="27">
        <v>1830</v>
      </c>
      <c r="J332" s="27">
        <v>1220</v>
      </c>
      <c r="K332" s="27">
        <v>6100</v>
      </c>
      <c r="L332" s="27">
        <v>3660</v>
      </c>
      <c r="M332" s="27">
        <v>610</v>
      </c>
      <c r="N332" s="27">
        <v>1220</v>
      </c>
      <c r="O332" s="27">
        <v>3660</v>
      </c>
      <c r="P332" s="27">
        <v>6100</v>
      </c>
      <c r="Q332" s="27">
        <v>6100</v>
      </c>
      <c r="R332" s="27">
        <v>1525</v>
      </c>
      <c r="S332" s="27">
        <v>1525</v>
      </c>
      <c r="T332" s="27">
        <v>6100</v>
      </c>
      <c r="U332" s="27">
        <v>6100</v>
      </c>
      <c r="V332" s="27">
        <v>2440</v>
      </c>
      <c r="W332" s="27">
        <v>4270</v>
      </c>
      <c r="X332" s="27">
        <v>5185</v>
      </c>
      <c r="Y332" s="27">
        <v>1220</v>
      </c>
      <c r="Z332" s="27">
        <v>4087</v>
      </c>
      <c r="AA332" s="27">
        <v>3050</v>
      </c>
      <c r="AB332" s="27">
        <v>5185</v>
      </c>
      <c r="AC332" s="27">
        <v>915</v>
      </c>
      <c r="AD332" s="27">
        <v>6100</v>
      </c>
      <c r="AE332" s="27">
        <v>3965</v>
      </c>
      <c r="AF332" s="27">
        <v>4880</v>
      </c>
      <c r="AG332" s="27">
        <v>1830</v>
      </c>
      <c r="AH332" s="27">
        <v>2440</v>
      </c>
      <c r="AI332" s="27">
        <v>3050</v>
      </c>
      <c r="AJ332" s="27">
        <v>3050</v>
      </c>
      <c r="AK332" s="27">
        <v>6100</v>
      </c>
      <c r="AL332" s="27">
        <v>3050</v>
      </c>
      <c r="AM332" s="27">
        <v>1830</v>
      </c>
      <c r="AN332" s="27">
        <v>1830</v>
      </c>
      <c r="AO332" s="27">
        <v>6100</v>
      </c>
      <c r="AP332" s="27">
        <v>3965</v>
      </c>
      <c r="AQ332" s="27">
        <v>4270</v>
      </c>
      <c r="AR332" s="27">
        <v>915</v>
      </c>
      <c r="AS332" s="27">
        <v>6100</v>
      </c>
      <c r="AT332" s="27">
        <v>1220</v>
      </c>
      <c r="AU332" s="27">
        <v>305</v>
      </c>
      <c r="AV332" s="27">
        <v>610</v>
      </c>
      <c r="AW332" s="27">
        <v>6100</v>
      </c>
      <c r="AX332" s="27">
        <v>1220</v>
      </c>
      <c r="AY332" s="27">
        <v>4880</v>
      </c>
      <c r="AZ332" s="27">
        <v>4880</v>
      </c>
      <c r="BA332" s="27">
        <v>6100</v>
      </c>
      <c r="BB332" s="27">
        <v>6100</v>
      </c>
      <c r="BC332" s="27">
        <v>3050</v>
      </c>
      <c r="BD332" s="27">
        <v>4880</v>
      </c>
      <c r="BE332" s="27">
        <v>915</v>
      </c>
      <c r="BF332" s="27">
        <v>6100</v>
      </c>
      <c r="BG332" s="27">
        <v>4270</v>
      </c>
      <c r="BH332" s="27">
        <v>610</v>
      </c>
      <c r="BI332" s="27">
        <v>6100</v>
      </c>
    </row>
    <row r="333" spans="1:61" s="96" customFormat="1" x14ac:dyDescent="0.25">
      <c r="A333" s="28" t="s">
        <v>16</v>
      </c>
      <c r="B333" s="28">
        <v>55</v>
      </c>
      <c r="C333" s="28">
        <v>13</v>
      </c>
      <c r="D333" s="28">
        <v>27</v>
      </c>
      <c r="E333" s="28">
        <v>16</v>
      </c>
      <c r="F333" s="28">
        <v>55</v>
      </c>
      <c r="G333" s="28">
        <v>55</v>
      </c>
      <c r="H333" s="28">
        <v>55</v>
      </c>
      <c r="I333" s="28">
        <v>27</v>
      </c>
      <c r="J333" s="28">
        <v>55</v>
      </c>
      <c r="K333" s="28">
        <v>11</v>
      </c>
      <c r="L333" s="28">
        <v>55</v>
      </c>
      <c r="M333" s="28">
        <v>44</v>
      </c>
      <c r="N333" s="28">
        <v>55</v>
      </c>
      <c r="O333" s="28">
        <v>11</v>
      </c>
      <c r="P333" s="28">
        <v>49</v>
      </c>
      <c r="Q333" s="28">
        <v>16</v>
      </c>
      <c r="R333" s="28">
        <v>13</v>
      </c>
      <c r="S333" s="28">
        <v>27</v>
      </c>
      <c r="T333" s="28">
        <v>55</v>
      </c>
      <c r="U333" s="28">
        <v>16</v>
      </c>
      <c r="V333" s="28">
        <v>55</v>
      </c>
      <c r="W333" s="28">
        <v>49</v>
      </c>
      <c r="X333" s="28">
        <v>33</v>
      </c>
      <c r="Y333" s="28">
        <v>33</v>
      </c>
      <c r="Z333" s="28">
        <v>55</v>
      </c>
      <c r="AA333" s="28">
        <v>11</v>
      </c>
      <c r="AB333" s="28">
        <v>55</v>
      </c>
      <c r="AC333" s="28">
        <v>44</v>
      </c>
      <c r="AD333" s="28">
        <v>33</v>
      </c>
      <c r="AE333" s="28">
        <v>55</v>
      </c>
      <c r="AF333" s="28">
        <v>8</v>
      </c>
      <c r="AG333" s="28">
        <v>55</v>
      </c>
      <c r="AH333" s="28">
        <v>55</v>
      </c>
      <c r="AI333" s="28">
        <v>55</v>
      </c>
      <c r="AJ333" s="28">
        <v>55</v>
      </c>
      <c r="AK333" s="28">
        <v>27</v>
      </c>
      <c r="AL333" s="28">
        <v>27</v>
      </c>
      <c r="AM333" s="28">
        <v>55</v>
      </c>
      <c r="AN333" s="28">
        <v>22</v>
      </c>
      <c r="AO333" s="28">
        <v>22</v>
      </c>
      <c r="AP333" s="28">
        <v>16</v>
      </c>
      <c r="AQ333" s="28">
        <v>55</v>
      </c>
      <c r="AR333" s="28">
        <v>38</v>
      </c>
      <c r="AS333" s="28">
        <v>11</v>
      </c>
      <c r="AT333" s="28">
        <v>33</v>
      </c>
      <c r="AU333" s="28">
        <v>38</v>
      </c>
      <c r="AV333" s="28">
        <v>44</v>
      </c>
      <c r="AW333" s="28">
        <v>33</v>
      </c>
      <c r="AX333" s="28">
        <v>38</v>
      </c>
      <c r="AY333" s="28">
        <v>5</v>
      </c>
      <c r="AZ333" s="28">
        <v>33</v>
      </c>
      <c r="BA333" s="28">
        <v>27</v>
      </c>
      <c r="BB333" s="28">
        <v>27</v>
      </c>
      <c r="BC333" s="28">
        <v>13</v>
      </c>
      <c r="BD333" s="28">
        <v>32</v>
      </c>
      <c r="BE333" s="28">
        <v>38</v>
      </c>
      <c r="BF333" s="28">
        <v>22</v>
      </c>
      <c r="BG333" s="28">
        <v>45</v>
      </c>
      <c r="BH333" s="28">
        <v>11</v>
      </c>
      <c r="BI333" s="28">
        <v>33</v>
      </c>
    </row>
    <row r="334" spans="1:61" s="96" customFormat="1" x14ac:dyDescent="0.25">
      <c r="A334" s="28" t="s">
        <v>28</v>
      </c>
      <c r="B334" s="28">
        <v>260</v>
      </c>
      <c r="C334" s="28">
        <v>65</v>
      </c>
      <c r="D334" s="28">
        <v>130</v>
      </c>
      <c r="E334" s="28">
        <v>78</v>
      </c>
      <c r="F334" s="28">
        <v>260</v>
      </c>
      <c r="G334" s="28">
        <v>260</v>
      </c>
      <c r="H334" s="28">
        <v>260</v>
      </c>
      <c r="I334" s="28">
        <v>130</v>
      </c>
      <c r="J334" s="28">
        <v>260</v>
      </c>
      <c r="K334" s="28">
        <v>52</v>
      </c>
      <c r="L334" s="28">
        <v>260</v>
      </c>
      <c r="M334" s="28">
        <v>210</v>
      </c>
      <c r="N334" s="28">
        <v>260</v>
      </c>
      <c r="O334" s="28">
        <v>52</v>
      </c>
      <c r="P334" s="28">
        <v>234</v>
      </c>
      <c r="Q334" s="28">
        <v>78</v>
      </c>
      <c r="R334" s="28">
        <v>65</v>
      </c>
      <c r="S334" s="28">
        <v>130</v>
      </c>
      <c r="T334" s="28">
        <v>260</v>
      </c>
      <c r="U334" s="28">
        <v>78</v>
      </c>
      <c r="V334" s="28">
        <v>260</v>
      </c>
      <c r="W334" s="28">
        <v>234</v>
      </c>
      <c r="X334" s="28">
        <v>156</v>
      </c>
      <c r="Y334" s="28">
        <v>156</v>
      </c>
      <c r="Z334" s="28">
        <v>260</v>
      </c>
      <c r="AA334" s="28">
        <v>52</v>
      </c>
      <c r="AB334" s="28">
        <v>260</v>
      </c>
      <c r="AC334" s="28">
        <v>208</v>
      </c>
      <c r="AD334" s="28">
        <v>156</v>
      </c>
      <c r="AE334" s="28">
        <v>260</v>
      </c>
      <c r="AF334" s="28">
        <v>39</v>
      </c>
      <c r="AG334" s="28">
        <v>260</v>
      </c>
      <c r="AH334" s="28">
        <v>260</v>
      </c>
      <c r="AI334" s="28">
        <v>260</v>
      </c>
      <c r="AJ334" s="28">
        <v>260</v>
      </c>
      <c r="AK334" s="28">
        <v>130</v>
      </c>
      <c r="AL334" s="28">
        <v>130</v>
      </c>
      <c r="AM334" s="28">
        <v>260</v>
      </c>
      <c r="AN334" s="28">
        <v>104</v>
      </c>
      <c r="AO334" s="28">
        <v>104</v>
      </c>
      <c r="AP334" s="28">
        <v>78</v>
      </c>
      <c r="AQ334" s="28">
        <v>260</v>
      </c>
      <c r="AR334" s="28">
        <v>182</v>
      </c>
      <c r="AS334" s="28">
        <v>52</v>
      </c>
      <c r="AT334" s="28">
        <v>156</v>
      </c>
      <c r="AU334" s="28">
        <v>182</v>
      </c>
      <c r="AV334" s="28">
        <v>208</v>
      </c>
      <c r="AW334" s="28">
        <v>156</v>
      </c>
      <c r="AX334" s="28">
        <v>182</v>
      </c>
      <c r="AY334" s="28">
        <v>26</v>
      </c>
      <c r="AZ334" s="28">
        <v>156</v>
      </c>
      <c r="BA334" s="28">
        <v>130</v>
      </c>
      <c r="BB334" s="28">
        <v>130</v>
      </c>
      <c r="BC334" s="28">
        <v>65</v>
      </c>
      <c r="BD334" s="28">
        <v>153</v>
      </c>
      <c r="BE334" s="28">
        <v>182</v>
      </c>
      <c r="BF334" s="28">
        <v>104</v>
      </c>
      <c r="BG334" s="28">
        <v>215</v>
      </c>
      <c r="BH334" s="28">
        <v>52</v>
      </c>
      <c r="BI334" s="28">
        <v>156</v>
      </c>
    </row>
    <row r="335" spans="1:61" s="96" customFormat="1" x14ac:dyDescent="0.25">
      <c r="A335" s="28" t="s">
        <v>29</v>
      </c>
      <c r="B335" s="28">
        <v>570</v>
      </c>
      <c r="C335" s="28">
        <v>142</v>
      </c>
      <c r="D335" s="28">
        <v>285</v>
      </c>
      <c r="E335" s="28">
        <v>171</v>
      </c>
      <c r="F335" s="28">
        <v>570</v>
      </c>
      <c r="G335" s="28">
        <v>570</v>
      </c>
      <c r="H335" s="28">
        <v>570</v>
      </c>
      <c r="I335" s="28">
        <v>285</v>
      </c>
      <c r="J335" s="28">
        <v>570</v>
      </c>
      <c r="K335" s="28">
        <v>114</v>
      </c>
      <c r="L335" s="28">
        <v>570</v>
      </c>
      <c r="M335" s="28">
        <v>461</v>
      </c>
      <c r="N335" s="28">
        <v>570</v>
      </c>
      <c r="O335" s="28">
        <v>114</v>
      </c>
      <c r="P335" s="28">
        <v>513</v>
      </c>
      <c r="Q335" s="28">
        <v>171</v>
      </c>
      <c r="R335" s="28">
        <v>142</v>
      </c>
      <c r="S335" s="28">
        <v>285</v>
      </c>
      <c r="T335" s="28">
        <v>570</v>
      </c>
      <c r="U335" s="28">
        <v>171</v>
      </c>
      <c r="V335" s="28">
        <v>570</v>
      </c>
      <c r="W335" s="28">
        <v>513</v>
      </c>
      <c r="X335" s="28">
        <v>342</v>
      </c>
      <c r="Y335" s="28">
        <v>342</v>
      </c>
      <c r="Z335" s="28">
        <v>570</v>
      </c>
      <c r="AA335" s="28">
        <v>114</v>
      </c>
      <c r="AB335" s="28">
        <v>570</v>
      </c>
      <c r="AC335" s="28">
        <v>456</v>
      </c>
      <c r="AD335" s="28">
        <v>342</v>
      </c>
      <c r="AE335" s="28">
        <v>570</v>
      </c>
      <c r="AF335" s="28">
        <v>85</v>
      </c>
      <c r="AG335" s="28">
        <v>570</v>
      </c>
      <c r="AH335" s="28">
        <v>570</v>
      </c>
      <c r="AI335" s="28">
        <v>570</v>
      </c>
      <c r="AJ335" s="28">
        <v>570</v>
      </c>
      <c r="AK335" s="28">
        <v>285</v>
      </c>
      <c r="AL335" s="28">
        <v>285</v>
      </c>
      <c r="AM335" s="28">
        <v>570</v>
      </c>
      <c r="AN335" s="28">
        <v>228</v>
      </c>
      <c r="AO335" s="28">
        <v>228</v>
      </c>
      <c r="AP335" s="28">
        <v>171</v>
      </c>
      <c r="AQ335" s="28">
        <v>570</v>
      </c>
      <c r="AR335" s="28">
        <v>399</v>
      </c>
      <c r="AS335" s="28">
        <v>114</v>
      </c>
      <c r="AT335" s="28">
        <v>342</v>
      </c>
      <c r="AU335" s="28">
        <v>399</v>
      </c>
      <c r="AV335" s="28">
        <v>456</v>
      </c>
      <c r="AW335" s="28">
        <v>342</v>
      </c>
      <c r="AX335" s="28">
        <v>399</v>
      </c>
      <c r="AY335" s="28">
        <v>57</v>
      </c>
      <c r="AZ335" s="28">
        <v>342</v>
      </c>
      <c r="BA335" s="28">
        <v>285</v>
      </c>
      <c r="BB335" s="28">
        <v>285</v>
      </c>
      <c r="BC335" s="28">
        <v>142</v>
      </c>
      <c r="BD335" s="28">
        <v>330</v>
      </c>
      <c r="BE335" s="28">
        <v>399</v>
      </c>
      <c r="BF335" s="28">
        <v>228</v>
      </c>
      <c r="BG335" s="28">
        <v>473</v>
      </c>
      <c r="BH335" s="28">
        <v>114</v>
      </c>
      <c r="BI335" s="28">
        <v>342</v>
      </c>
    </row>
    <row r="336" spans="1:61" s="96" customFormat="1" x14ac:dyDescent="0.25">
      <c r="A336" s="28" t="s">
        <v>30</v>
      </c>
      <c r="B336" s="28">
        <v>1760</v>
      </c>
      <c r="C336" s="28">
        <v>440</v>
      </c>
      <c r="D336" s="28">
        <v>880</v>
      </c>
      <c r="E336" s="28">
        <v>528</v>
      </c>
      <c r="F336" s="28">
        <v>1760</v>
      </c>
      <c r="G336" s="28">
        <v>1760</v>
      </c>
      <c r="H336" s="28">
        <v>1760</v>
      </c>
      <c r="I336" s="28">
        <v>880</v>
      </c>
      <c r="J336" s="28">
        <v>1760</v>
      </c>
      <c r="K336" s="28">
        <v>352</v>
      </c>
      <c r="L336" s="28">
        <v>1760</v>
      </c>
      <c r="M336" s="28">
        <v>1425</v>
      </c>
      <c r="N336" s="28">
        <v>1760</v>
      </c>
      <c r="O336" s="28">
        <v>352</v>
      </c>
      <c r="P336" s="28">
        <v>1584</v>
      </c>
      <c r="Q336" s="28">
        <v>528</v>
      </c>
      <c r="R336" s="28">
        <v>440</v>
      </c>
      <c r="S336" s="28">
        <v>880</v>
      </c>
      <c r="T336" s="28">
        <v>1760</v>
      </c>
      <c r="U336" s="28">
        <v>528</v>
      </c>
      <c r="V336" s="28">
        <v>1760</v>
      </c>
      <c r="W336" s="28">
        <v>1584</v>
      </c>
      <c r="X336" s="28">
        <v>1056</v>
      </c>
      <c r="Y336" s="28">
        <v>1056</v>
      </c>
      <c r="Z336" s="28">
        <v>1760</v>
      </c>
      <c r="AA336" s="28">
        <v>352</v>
      </c>
      <c r="AB336" s="28">
        <v>1760</v>
      </c>
      <c r="AC336" s="28">
        <v>1408</v>
      </c>
      <c r="AD336" s="28">
        <v>1056</v>
      </c>
      <c r="AE336" s="28">
        <v>1760</v>
      </c>
      <c r="AF336" s="28">
        <v>264</v>
      </c>
      <c r="AG336" s="28">
        <v>1760</v>
      </c>
      <c r="AH336" s="28">
        <v>1760</v>
      </c>
      <c r="AI336" s="28">
        <v>1760</v>
      </c>
      <c r="AJ336" s="28">
        <v>1760</v>
      </c>
      <c r="AK336" s="28">
        <v>880</v>
      </c>
      <c r="AL336" s="28">
        <v>880</v>
      </c>
      <c r="AM336" s="28">
        <v>1760</v>
      </c>
      <c r="AN336" s="28">
        <v>704</v>
      </c>
      <c r="AO336" s="28">
        <v>704</v>
      </c>
      <c r="AP336" s="28">
        <v>528</v>
      </c>
      <c r="AQ336" s="28">
        <v>1760</v>
      </c>
      <c r="AR336" s="28">
        <v>1232</v>
      </c>
      <c r="AS336" s="28">
        <v>352</v>
      </c>
      <c r="AT336" s="28">
        <v>1056</v>
      </c>
      <c r="AU336" s="28">
        <v>1232</v>
      </c>
      <c r="AV336" s="28">
        <v>1408</v>
      </c>
      <c r="AW336" s="28">
        <v>1056</v>
      </c>
      <c r="AX336" s="28">
        <v>1232</v>
      </c>
      <c r="AY336" s="28">
        <v>176</v>
      </c>
      <c r="AZ336" s="28">
        <v>1056</v>
      </c>
      <c r="BA336" s="28">
        <v>880</v>
      </c>
      <c r="BB336" s="28">
        <v>880</v>
      </c>
      <c r="BC336" s="28">
        <v>440</v>
      </c>
      <c r="BD336" s="28">
        <v>1038</v>
      </c>
      <c r="BE336" s="28">
        <v>1232</v>
      </c>
      <c r="BF336" s="28">
        <v>704</v>
      </c>
      <c r="BG336" s="28">
        <v>1460</v>
      </c>
      <c r="BH336" s="28">
        <v>352</v>
      </c>
      <c r="BI336" s="28">
        <v>1056</v>
      </c>
    </row>
    <row r="337" spans="1:61" s="96" customFormat="1" x14ac:dyDescent="0.25">
      <c r="A337" s="28" t="s">
        <v>344</v>
      </c>
      <c r="B337" s="28">
        <v>3500</v>
      </c>
      <c r="C337" s="28">
        <v>875</v>
      </c>
      <c r="D337" s="28">
        <v>1750</v>
      </c>
      <c r="E337" s="28">
        <v>1050</v>
      </c>
      <c r="F337" s="28">
        <v>3500</v>
      </c>
      <c r="G337" s="28">
        <v>3500</v>
      </c>
      <c r="H337" s="28">
        <v>3500</v>
      </c>
      <c r="I337" s="28">
        <v>1750</v>
      </c>
      <c r="J337" s="28">
        <v>3500</v>
      </c>
      <c r="K337" s="28">
        <v>700</v>
      </c>
      <c r="L337" s="28">
        <v>3500</v>
      </c>
      <c r="M337" s="28">
        <v>2835</v>
      </c>
      <c r="N337" s="28">
        <v>3500</v>
      </c>
      <c r="O337" s="28">
        <v>700</v>
      </c>
      <c r="P337" s="28">
        <v>3150</v>
      </c>
      <c r="Q337" s="28">
        <v>1050</v>
      </c>
      <c r="R337" s="28">
        <v>875</v>
      </c>
      <c r="S337" s="28">
        <v>1750</v>
      </c>
      <c r="T337" s="28">
        <v>3500</v>
      </c>
      <c r="U337" s="28">
        <v>1050</v>
      </c>
      <c r="V337" s="28">
        <v>3500</v>
      </c>
      <c r="W337" s="28">
        <v>3150</v>
      </c>
      <c r="X337" s="28">
        <v>2100</v>
      </c>
      <c r="Y337" s="28">
        <v>2800</v>
      </c>
      <c r="Z337" s="28">
        <v>3500</v>
      </c>
      <c r="AA337" s="28">
        <v>700</v>
      </c>
      <c r="AB337" s="28">
        <v>3500</v>
      </c>
      <c r="AC337" s="28">
        <v>2800</v>
      </c>
      <c r="AD337" s="28">
        <v>2100</v>
      </c>
      <c r="AE337" s="28">
        <v>3500</v>
      </c>
      <c r="AF337" s="28">
        <v>525</v>
      </c>
      <c r="AG337" s="28">
        <v>3500</v>
      </c>
      <c r="AH337" s="28">
        <v>3500</v>
      </c>
      <c r="AI337" s="28">
        <v>3500</v>
      </c>
      <c r="AJ337" s="28">
        <v>3500</v>
      </c>
      <c r="AK337" s="28">
        <v>1750</v>
      </c>
      <c r="AL337" s="28">
        <v>1750</v>
      </c>
      <c r="AM337" s="28">
        <v>3500</v>
      </c>
      <c r="AN337" s="28">
        <v>1400</v>
      </c>
      <c r="AO337" s="28">
        <v>1400</v>
      </c>
      <c r="AP337" s="28">
        <v>1050</v>
      </c>
      <c r="AQ337" s="28">
        <v>3500</v>
      </c>
      <c r="AR337" s="28">
        <v>2450</v>
      </c>
      <c r="AS337" s="28">
        <v>700</v>
      </c>
      <c r="AT337" s="28">
        <v>2100</v>
      </c>
      <c r="AU337" s="28">
        <v>2450</v>
      </c>
      <c r="AV337" s="28">
        <v>2800</v>
      </c>
      <c r="AW337" s="28">
        <v>2100</v>
      </c>
      <c r="AX337" s="28">
        <v>2450</v>
      </c>
      <c r="AY337" s="28">
        <v>350</v>
      </c>
      <c r="AZ337" s="28">
        <v>2100</v>
      </c>
      <c r="BA337" s="28">
        <v>1750</v>
      </c>
      <c r="BB337" s="28">
        <v>1750</v>
      </c>
      <c r="BC337" s="28">
        <v>875</v>
      </c>
      <c r="BD337" s="28">
        <v>2065</v>
      </c>
      <c r="BE337" s="28">
        <v>2450</v>
      </c>
      <c r="BF337" s="28">
        <v>1400</v>
      </c>
      <c r="BG337" s="28">
        <v>2905</v>
      </c>
      <c r="BH337" s="28">
        <v>700</v>
      </c>
      <c r="BI337" s="28">
        <v>2100</v>
      </c>
    </row>
    <row r="338" spans="1:61" s="96" customFormat="1" x14ac:dyDescent="0.25">
      <c r="A338" s="28" t="s">
        <v>347</v>
      </c>
      <c r="B338" s="28">
        <v>8000</v>
      </c>
      <c r="C338" s="28">
        <v>2000</v>
      </c>
      <c r="D338" s="28">
        <v>4000</v>
      </c>
      <c r="E338" s="28">
        <v>2400</v>
      </c>
      <c r="F338" s="28">
        <v>8000</v>
      </c>
      <c r="G338" s="28">
        <v>8000</v>
      </c>
      <c r="H338" s="28">
        <v>8000</v>
      </c>
      <c r="I338" s="28">
        <v>4000</v>
      </c>
      <c r="J338" s="28">
        <v>8000</v>
      </c>
      <c r="K338" s="28">
        <v>1600</v>
      </c>
      <c r="L338" s="28">
        <v>8000</v>
      </c>
      <c r="M338" s="28">
        <v>6480</v>
      </c>
      <c r="N338" s="28">
        <v>8000</v>
      </c>
      <c r="O338" s="28">
        <v>1600</v>
      </c>
      <c r="P338" s="28">
        <v>7200</v>
      </c>
      <c r="Q338" s="28">
        <v>2400</v>
      </c>
      <c r="R338" s="28">
        <v>2000</v>
      </c>
      <c r="S338" s="28">
        <v>4000</v>
      </c>
      <c r="T338" s="28">
        <v>8000</v>
      </c>
      <c r="U338" s="28">
        <v>2400</v>
      </c>
      <c r="V338" s="28">
        <v>8000</v>
      </c>
      <c r="W338" s="28">
        <v>7200</v>
      </c>
      <c r="X338" s="28">
        <v>4800</v>
      </c>
      <c r="Y338" s="28">
        <v>6400</v>
      </c>
      <c r="Z338" s="28">
        <v>8000</v>
      </c>
      <c r="AA338" s="28">
        <v>1600</v>
      </c>
      <c r="AB338" s="28">
        <v>8000</v>
      </c>
      <c r="AC338" s="28">
        <v>6400</v>
      </c>
      <c r="AD338" s="28">
        <v>4800</v>
      </c>
      <c r="AE338" s="28">
        <v>8000</v>
      </c>
      <c r="AF338" s="28">
        <v>1200</v>
      </c>
      <c r="AG338" s="28">
        <v>8000</v>
      </c>
      <c r="AH338" s="28">
        <v>8000</v>
      </c>
      <c r="AI338" s="28">
        <v>8000</v>
      </c>
      <c r="AJ338" s="28">
        <v>8000</v>
      </c>
      <c r="AK338" s="28">
        <v>4000</v>
      </c>
      <c r="AL338" s="28">
        <v>4000</v>
      </c>
      <c r="AM338" s="28">
        <v>8000</v>
      </c>
      <c r="AN338" s="28">
        <v>3200</v>
      </c>
      <c r="AO338" s="28">
        <v>3200</v>
      </c>
      <c r="AP338" s="28">
        <v>2400</v>
      </c>
      <c r="AQ338" s="28">
        <v>8000</v>
      </c>
      <c r="AR338" s="28">
        <v>5600</v>
      </c>
      <c r="AS338" s="28">
        <v>1600</v>
      </c>
      <c r="AT338" s="28">
        <v>4800</v>
      </c>
      <c r="AU338" s="28">
        <v>5600</v>
      </c>
      <c r="AV338" s="28">
        <v>6400</v>
      </c>
      <c r="AW338" s="28">
        <v>4800</v>
      </c>
      <c r="AX338" s="28">
        <v>5600</v>
      </c>
      <c r="AY338" s="28">
        <v>800</v>
      </c>
      <c r="AZ338" s="28">
        <v>4800</v>
      </c>
      <c r="BA338" s="28">
        <v>4000</v>
      </c>
      <c r="BB338" s="28">
        <v>4000</v>
      </c>
      <c r="BC338" s="28">
        <v>2000</v>
      </c>
      <c r="BD338" s="28">
        <v>4720</v>
      </c>
      <c r="BE338" s="28">
        <v>5600</v>
      </c>
      <c r="BF338" s="28">
        <v>3200</v>
      </c>
      <c r="BG338" s="28">
        <v>6640</v>
      </c>
      <c r="BH338" s="28">
        <v>1600</v>
      </c>
      <c r="BI338" s="28">
        <v>4800</v>
      </c>
    </row>
    <row r="339" spans="1:61" s="96" customFormat="1" x14ac:dyDescent="0.25">
      <c r="A339" s="29" t="s">
        <v>17</v>
      </c>
      <c r="B339" s="29">
        <v>65</v>
      </c>
      <c r="C339" s="29">
        <v>65</v>
      </c>
      <c r="D339" s="29">
        <v>16</v>
      </c>
      <c r="E339" s="29">
        <v>52</v>
      </c>
      <c r="F339" s="29">
        <v>65</v>
      </c>
      <c r="G339" s="29">
        <v>65</v>
      </c>
      <c r="H339" s="29">
        <v>65</v>
      </c>
      <c r="I339" s="29">
        <v>65</v>
      </c>
      <c r="J339" s="29">
        <v>32</v>
      </c>
      <c r="K339" s="29">
        <v>19</v>
      </c>
      <c r="L339" s="29">
        <v>55</v>
      </c>
      <c r="M339" s="29">
        <v>45</v>
      </c>
      <c r="N339" s="29">
        <v>48</v>
      </c>
      <c r="O339" s="29">
        <v>32</v>
      </c>
      <c r="P339" s="29">
        <v>19</v>
      </c>
      <c r="Q339" s="29">
        <v>32</v>
      </c>
      <c r="R339" s="29">
        <v>65</v>
      </c>
      <c r="S339" s="29">
        <v>65</v>
      </c>
      <c r="T339" s="29">
        <v>32</v>
      </c>
      <c r="U339" s="29">
        <v>52</v>
      </c>
      <c r="V339" s="29">
        <v>19</v>
      </c>
      <c r="W339" s="29">
        <v>65</v>
      </c>
      <c r="X339" s="29">
        <v>55</v>
      </c>
      <c r="Y339" s="29">
        <v>65</v>
      </c>
      <c r="Z339" s="29">
        <v>52</v>
      </c>
      <c r="AA339" s="29">
        <v>65</v>
      </c>
      <c r="AB339" s="29">
        <v>39</v>
      </c>
      <c r="AC339" s="29">
        <v>39</v>
      </c>
      <c r="AD339" s="29">
        <v>45</v>
      </c>
      <c r="AE339" s="29">
        <v>52</v>
      </c>
      <c r="AF339" s="29">
        <v>16</v>
      </c>
      <c r="AG339" s="29">
        <v>32</v>
      </c>
      <c r="AH339" s="29">
        <v>19</v>
      </c>
      <c r="AI339" s="29">
        <v>19</v>
      </c>
      <c r="AJ339" s="29">
        <v>65</v>
      </c>
      <c r="AK339" s="29">
        <v>16</v>
      </c>
      <c r="AL339" s="29">
        <v>65</v>
      </c>
      <c r="AM339" s="29">
        <v>52</v>
      </c>
      <c r="AN339" s="29">
        <v>65</v>
      </c>
      <c r="AO339" s="29">
        <v>19</v>
      </c>
      <c r="AP339" s="29">
        <v>19</v>
      </c>
      <c r="AQ339" s="29">
        <v>9</v>
      </c>
      <c r="AR339" s="29">
        <v>9</v>
      </c>
      <c r="AS339" s="29">
        <v>39</v>
      </c>
      <c r="AT339" s="29">
        <v>65</v>
      </c>
      <c r="AU339" s="29">
        <v>52</v>
      </c>
      <c r="AV339" s="29">
        <v>45</v>
      </c>
      <c r="AW339" s="29">
        <v>45</v>
      </c>
      <c r="AX339" s="29">
        <v>65</v>
      </c>
      <c r="AY339" s="29">
        <v>45</v>
      </c>
      <c r="AZ339" s="29">
        <v>65</v>
      </c>
      <c r="BA339" s="29">
        <v>16</v>
      </c>
      <c r="BB339" s="29">
        <v>32</v>
      </c>
      <c r="BC339" s="29">
        <v>48</v>
      </c>
      <c r="BD339" s="29">
        <v>65</v>
      </c>
      <c r="BE339" s="29">
        <v>9</v>
      </c>
      <c r="BF339" s="29">
        <v>42</v>
      </c>
      <c r="BG339" s="29">
        <v>48</v>
      </c>
      <c r="BH339" s="29">
        <v>45</v>
      </c>
      <c r="BI339" s="29">
        <v>32</v>
      </c>
    </row>
    <row r="340" spans="1:61" s="96" customFormat="1" x14ac:dyDescent="0.25">
      <c r="A340" s="29" t="s">
        <v>31</v>
      </c>
      <c r="B340" s="29">
        <v>400</v>
      </c>
      <c r="C340" s="29">
        <v>400</v>
      </c>
      <c r="D340" s="29">
        <v>100</v>
      </c>
      <c r="E340" s="29">
        <v>320</v>
      </c>
      <c r="F340" s="29">
        <v>400</v>
      </c>
      <c r="G340" s="29">
        <v>400</v>
      </c>
      <c r="H340" s="29">
        <v>400</v>
      </c>
      <c r="I340" s="29">
        <v>400</v>
      </c>
      <c r="J340" s="29">
        <v>200</v>
      </c>
      <c r="K340" s="29">
        <v>60</v>
      </c>
      <c r="L340" s="29">
        <v>340</v>
      </c>
      <c r="M340" s="29">
        <v>280</v>
      </c>
      <c r="N340" s="29">
        <v>300</v>
      </c>
      <c r="O340" s="29">
        <v>200</v>
      </c>
      <c r="P340" s="29">
        <v>120</v>
      </c>
      <c r="Q340" s="29">
        <v>200</v>
      </c>
      <c r="R340" s="29">
        <v>400</v>
      </c>
      <c r="S340" s="29">
        <v>400</v>
      </c>
      <c r="T340" s="29">
        <v>200</v>
      </c>
      <c r="U340" s="29">
        <v>320</v>
      </c>
      <c r="V340" s="29">
        <v>120</v>
      </c>
      <c r="W340" s="29">
        <v>400</v>
      </c>
      <c r="X340" s="29">
        <v>340</v>
      </c>
      <c r="Y340" s="29">
        <v>400</v>
      </c>
      <c r="Z340" s="29">
        <v>320</v>
      </c>
      <c r="AA340" s="29">
        <v>400</v>
      </c>
      <c r="AB340" s="29">
        <v>240</v>
      </c>
      <c r="AC340" s="29">
        <v>240</v>
      </c>
      <c r="AD340" s="29">
        <v>280</v>
      </c>
      <c r="AE340" s="29">
        <v>320</v>
      </c>
      <c r="AF340" s="29">
        <v>100</v>
      </c>
      <c r="AG340" s="29">
        <v>200</v>
      </c>
      <c r="AH340" s="29">
        <v>120</v>
      </c>
      <c r="AI340" s="29">
        <v>120</v>
      </c>
      <c r="AJ340" s="29">
        <v>400</v>
      </c>
      <c r="AK340" s="29">
        <v>100</v>
      </c>
      <c r="AL340" s="29">
        <v>400</v>
      </c>
      <c r="AM340" s="29">
        <v>320</v>
      </c>
      <c r="AN340" s="29">
        <v>400</v>
      </c>
      <c r="AO340" s="29">
        <v>120</v>
      </c>
      <c r="AP340" s="29">
        <v>120</v>
      </c>
      <c r="AQ340" s="29">
        <v>60</v>
      </c>
      <c r="AR340" s="29">
        <v>60</v>
      </c>
      <c r="AS340" s="29">
        <v>240</v>
      </c>
      <c r="AT340" s="29">
        <v>400</v>
      </c>
      <c r="AU340" s="29">
        <v>320</v>
      </c>
      <c r="AV340" s="29">
        <v>280</v>
      </c>
      <c r="AW340" s="29">
        <v>280</v>
      </c>
      <c r="AX340" s="29">
        <v>400</v>
      </c>
      <c r="AY340" s="29">
        <v>280</v>
      </c>
      <c r="AZ340" s="29">
        <v>400</v>
      </c>
      <c r="BA340" s="29">
        <v>100</v>
      </c>
      <c r="BB340" s="29">
        <v>200</v>
      </c>
      <c r="BC340" s="29">
        <v>300</v>
      </c>
      <c r="BD340" s="29">
        <v>400</v>
      </c>
      <c r="BE340" s="29">
        <v>60</v>
      </c>
      <c r="BF340" s="29">
        <v>264</v>
      </c>
      <c r="BG340" s="29">
        <v>296</v>
      </c>
      <c r="BH340" s="29">
        <v>280</v>
      </c>
      <c r="BI340" s="29">
        <v>200</v>
      </c>
    </row>
    <row r="341" spans="1:61" s="96" customFormat="1" x14ac:dyDescent="0.25">
      <c r="A341" s="29" t="s">
        <v>32</v>
      </c>
      <c r="B341" s="29">
        <v>950</v>
      </c>
      <c r="C341" s="29">
        <v>950</v>
      </c>
      <c r="D341" s="29">
        <v>237</v>
      </c>
      <c r="E341" s="29">
        <v>760</v>
      </c>
      <c r="F341" s="29">
        <v>950</v>
      </c>
      <c r="G341" s="29">
        <v>950</v>
      </c>
      <c r="H341" s="29">
        <v>950</v>
      </c>
      <c r="I341" s="29">
        <v>950</v>
      </c>
      <c r="J341" s="29">
        <v>475</v>
      </c>
      <c r="K341" s="29">
        <v>285</v>
      </c>
      <c r="L341" s="29">
        <v>807</v>
      </c>
      <c r="M341" s="29">
        <v>665</v>
      </c>
      <c r="N341" s="29">
        <v>712</v>
      </c>
      <c r="O341" s="29">
        <v>475</v>
      </c>
      <c r="P341" s="29">
        <v>285</v>
      </c>
      <c r="Q341" s="29">
        <v>475</v>
      </c>
      <c r="R341" s="29">
        <v>950</v>
      </c>
      <c r="S341" s="29">
        <v>950</v>
      </c>
      <c r="T341" s="29">
        <v>475</v>
      </c>
      <c r="U341" s="29">
        <v>760</v>
      </c>
      <c r="V341" s="29">
        <v>285</v>
      </c>
      <c r="W341" s="29">
        <v>950</v>
      </c>
      <c r="X341" s="29">
        <v>807</v>
      </c>
      <c r="Y341" s="29">
        <v>950</v>
      </c>
      <c r="Z341" s="29">
        <v>760</v>
      </c>
      <c r="AA341" s="29">
        <v>950</v>
      </c>
      <c r="AB341" s="29">
        <v>570</v>
      </c>
      <c r="AC341" s="29">
        <v>570</v>
      </c>
      <c r="AD341" s="29">
        <v>665</v>
      </c>
      <c r="AE341" s="29">
        <v>760</v>
      </c>
      <c r="AF341" s="29">
        <v>237</v>
      </c>
      <c r="AG341" s="29">
        <v>475</v>
      </c>
      <c r="AH341" s="29">
        <v>285</v>
      </c>
      <c r="AI341" s="29">
        <v>285</v>
      </c>
      <c r="AJ341" s="29">
        <v>950</v>
      </c>
      <c r="AK341" s="29">
        <v>237</v>
      </c>
      <c r="AL341" s="29">
        <v>950</v>
      </c>
      <c r="AM341" s="29">
        <v>760</v>
      </c>
      <c r="AN341" s="29">
        <v>950</v>
      </c>
      <c r="AO341" s="29">
        <v>285</v>
      </c>
      <c r="AP341" s="29">
        <v>285</v>
      </c>
      <c r="AQ341" s="29">
        <v>142</v>
      </c>
      <c r="AR341" s="29">
        <v>142</v>
      </c>
      <c r="AS341" s="29">
        <v>570</v>
      </c>
      <c r="AT341" s="29">
        <v>950</v>
      </c>
      <c r="AU341" s="29">
        <v>760</v>
      </c>
      <c r="AV341" s="29">
        <v>665</v>
      </c>
      <c r="AW341" s="29">
        <v>665</v>
      </c>
      <c r="AX341" s="29">
        <v>950</v>
      </c>
      <c r="AY341" s="29">
        <v>665</v>
      </c>
      <c r="AZ341" s="29">
        <v>950</v>
      </c>
      <c r="BA341" s="29">
        <v>237</v>
      </c>
      <c r="BB341" s="29">
        <v>475</v>
      </c>
      <c r="BC341" s="29">
        <v>712</v>
      </c>
      <c r="BD341" s="29">
        <v>950</v>
      </c>
      <c r="BE341" s="29">
        <v>142</v>
      </c>
      <c r="BF341" s="29">
        <v>627</v>
      </c>
      <c r="BG341" s="29">
        <v>703</v>
      </c>
      <c r="BH341" s="29">
        <v>665</v>
      </c>
      <c r="BI341" s="29">
        <v>475</v>
      </c>
    </row>
    <row r="342" spans="1:61" s="96" customFormat="1" x14ac:dyDescent="0.25">
      <c r="A342" s="29" t="s">
        <v>33</v>
      </c>
      <c r="B342" s="29">
        <v>2980</v>
      </c>
      <c r="C342" s="29">
        <v>2980</v>
      </c>
      <c r="D342" s="29">
        <v>745</v>
      </c>
      <c r="E342" s="29">
        <v>2384</v>
      </c>
      <c r="F342" s="29">
        <v>2980</v>
      </c>
      <c r="G342" s="29">
        <v>2980</v>
      </c>
      <c r="H342" s="29">
        <v>2980</v>
      </c>
      <c r="I342" s="29">
        <v>2980</v>
      </c>
      <c r="J342" s="29">
        <v>1490</v>
      </c>
      <c r="K342" s="29">
        <v>894</v>
      </c>
      <c r="L342" s="29">
        <v>2533</v>
      </c>
      <c r="M342" s="29">
        <v>2086</v>
      </c>
      <c r="N342" s="29">
        <v>2235</v>
      </c>
      <c r="O342" s="29">
        <v>1490</v>
      </c>
      <c r="P342" s="29">
        <v>894</v>
      </c>
      <c r="Q342" s="29">
        <v>1490</v>
      </c>
      <c r="R342" s="29">
        <v>2980</v>
      </c>
      <c r="S342" s="29">
        <v>2980</v>
      </c>
      <c r="T342" s="29">
        <v>1490</v>
      </c>
      <c r="U342" s="29">
        <v>2384</v>
      </c>
      <c r="V342" s="29">
        <v>894</v>
      </c>
      <c r="W342" s="29">
        <v>2980</v>
      </c>
      <c r="X342" s="29">
        <v>2533</v>
      </c>
      <c r="Y342" s="29">
        <v>2980</v>
      </c>
      <c r="Z342" s="29">
        <v>2384</v>
      </c>
      <c r="AA342" s="29">
        <v>2980</v>
      </c>
      <c r="AB342" s="29">
        <v>1788</v>
      </c>
      <c r="AC342" s="29">
        <v>1788</v>
      </c>
      <c r="AD342" s="29">
        <v>2086</v>
      </c>
      <c r="AE342" s="29">
        <v>2384</v>
      </c>
      <c r="AF342" s="29">
        <v>745</v>
      </c>
      <c r="AG342" s="29">
        <v>1490</v>
      </c>
      <c r="AH342" s="29">
        <v>894</v>
      </c>
      <c r="AI342" s="29">
        <v>894</v>
      </c>
      <c r="AJ342" s="29">
        <v>2980</v>
      </c>
      <c r="AK342" s="29">
        <v>745</v>
      </c>
      <c r="AL342" s="29">
        <v>2980</v>
      </c>
      <c r="AM342" s="29">
        <v>2384</v>
      </c>
      <c r="AN342" s="29">
        <v>2980</v>
      </c>
      <c r="AO342" s="29">
        <v>894</v>
      </c>
      <c r="AP342" s="29">
        <v>894</v>
      </c>
      <c r="AQ342" s="29">
        <v>447</v>
      </c>
      <c r="AR342" s="29">
        <v>447</v>
      </c>
      <c r="AS342" s="29">
        <v>1788</v>
      </c>
      <c r="AT342" s="29">
        <v>2980</v>
      </c>
      <c r="AU342" s="29">
        <v>2384</v>
      </c>
      <c r="AV342" s="29">
        <v>2086</v>
      </c>
      <c r="AW342" s="29">
        <v>2086</v>
      </c>
      <c r="AX342" s="29">
        <v>2980</v>
      </c>
      <c r="AY342" s="29">
        <v>2086</v>
      </c>
      <c r="AZ342" s="29">
        <v>2980</v>
      </c>
      <c r="BA342" s="29">
        <v>745</v>
      </c>
      <c r="BB342" s="29">
        <v>1490</v>
      </c>
      <c r="BC342" s="29">
        <v>2235</v>
      </c>
      <c r="BD342" s="29">
        <v>2980</v>
      </c>
      <c r="BE342" s="29">
        <v>447</v>
      </c>
      <c r="BF342" s="29">
        <v>1966</v>
      </c>
      <c r="BG342" s="29">
        <v>2205</v>
      </c>
      <c r="BH342" s="29">
        <v>2086</v>
      </c>
      <c r="BI342" s="29">
        <v>1490</v>
      </c>
    </row>
    <row r="343" spans="1:61" s="96" customFormat="1" x14ac:dyDescent="0.25">
      <c r="A343" s="29" t="s">
        <v>350</v>
      </c>
      <c r="B343" s="29">
        <v>4000</v>
      </c>
      <c r="C343" s="29">
        <v>4000</v>
      </c>
      <c r="D343" s="29">
        <v>1000</v>
      </c>
      <c r="E343" s="29">
        <v>3200</v>
      </c>
      <c r="F343" s="29">
        <v>4000</v>
      </c>
      <c r="G343" s="29">
        <v>4000</v>
      </c>
      <c r="H343" s="29">
        <v>4000</v>
      </c>
      <c r="I343" s="29">
        <v>4000</v>
      </c>
      <c r="J343" s="29">
        <v>2000</v>
      </c>
      <c r="K343" s="29">
        <v>1200</v>
      </c>
      <c r="L343" s="29">
        <v>3400</v>
      </c>
      <c r="M343" s="29">
        <v>2800</v>
      </c>
      <c r="N343" s="29">
        <v>3000</v>
      </c>
      <c r="O343" s="29">
        <v>2000</v>
      </c>
      <c r="P343" s="29">
        <v>1200</v>
      </c>
      <c r="Q343" s="29">
        <v>2000</v>
      </c>
      <c r="R343" s="29">
        <v>4000</v>
      </c>
      <c r="S343" s="29">
        <v>4000</v>
      </c>
      <c r="T343" s="29">
        <v>2000</v>
      </c>
      <c r="U343" s="29">
        <v>3200</v>
      </c>
      <c r="V343" s="29">
        <v>1200</v>
      </c>
      <c r="W343" s="29">
        <v>4000</v>
      </c>
      <c r="X343" s="29">
        <v>3400</v>
      </c>
      <c r="Y343" s="29">
        <v>4000</v>
      </c>
      <c r="Z343" s="29">
        <v>3200</v>
      </c>
      <c r="AA343" s="29">
        <v>4000</v>
      </c>
      <c r="AB343" s="29">
        <v>2400</v>
      </c>
      <c r="AC343" s="29">
        <v>2400</v>
      </c>
      <c r="AD343" s="29">
        <v>2800</v>
      </c>
      <c r="AE343" s="29">
        <v>3200</v>
      </c>
      <c r="AF343" s="29">
        <v>1000</v>
      </c>
      <c r="AG343" s="29">
        <v>2000</v>
      </c>
      <c r="AH343" s="29">
        <v>1200</v>
      </c>
      <c r="AI343" s="29">
        <v>1200</v>
      </c>
      <c r="AJ343" s="29">
        <v>4000</v>
      </c>
      <c r="AK343" s="29">
        <v>1000</v>
      </c>
      <c r="AL343" s="29">
        <v>4000</v>
      </c>
      <c r="AM343" s="29">
        <v>3200</v>
      </c>
      <c r="AN343" s="29">
        <v>4000</v>
      </c>
      <c r="AO343" s="29">
        <v>1200</v>
      </c>
      <c r="AP343" s="29">
        <v>1200</v>
      </c>
      <c r="AQ343" s="29">
        <v>600</v>
      </c>
      <c r="AR343" s="29">
        <v>600</v>
      </c>
      <c r="AS343" s="29">
        <v>2400</v>
      </c>
      <c r="AT343" s="29">
        <v>4000</v>
      </c>
      <c r="AU343" s="29">
        <v>3200</v>
      </c>
      <c r="AV343" s="29">
        <v>2800</v>
      </c>
      <c r="AW343" s="29">
        <v>2800</v>
      </c>
      <c r="AX343" s="29">
        <v>4000</v>
      </c>
      <c r="AY343" s="29">
        <v>2800</v>
      </c>
      <c r="AZ343" s="29">
        <v>4000</v>
      </c>
      <c r="BA343" s="29">
        <v>1000</v>
      </c>
      <c r="BB343" s="29">
        <v>2000</v>
      </c>
      <c r="BC343" s="29">
        <v>3000</v>
      </c>
      <c r="BD343" s="29">
        <v>4000</v>
      </c>
      <c r="BE343" s="29">
        <v>600</v>
      </c>
      <c r="BF343" s="29">
        <v>1640</v>
      </c>
      <c r="BG343" s="29">
        <v>2960</v>
      </c>
      <c r="BH343" s="29">
        <v>2800</v>
      </c>
      <c r="BI343" s="29">
        <v>2000</v>
      </c>
    </row>
    <row r="344" spans="1:61" s="96" customFormat="1" x14ac:dyDescent="0.25">
      <c r="A344" s="29" t="s">
        <v>353</v>
      </c>
      <c r="B344" s="29">
        <v>7000</v>
      </c>
      <c r="C344" s="29">
        <v>7000</v>
      </c>
      <c r="D344" s="29">
        <v>1750</v>
      </c>
      <c r="E344" s="29">
        <v>5600</v>
      </c>
      <c r="F344" s="29">
        <v>7000</v>
      </c>
      <c r="G344" s="29">
        <v>7000</v>
      </c>
      <c r="H344" s="29">
        <v>7000</v>
      </c>
      <c r="I344" s="29">
        <v>7000</v>
      </c>
      <c r="J344" s="29">
        <v>3500</v>
      </c>
      <c r="K344" s="29">
        <v>2100</v>
      </c>
      <c r="L344" s="29">
        <v>5950</v>
      </c>
      <c r="M344" s="29">
        <v>4900</v>
      </c>
      <c r="N344" s="29">
        <v>5250</v>
      </c>
      <c r="O344" s="29">
        <v>3500</v>
      </c>
      <c r="P344" s="29">
        <v>2100</v>
      </c>
      <c r="Q344" s="29">
        <v>3500</v>
      </c>
      <c r="R344" s="29">
        <v>7000</v>
      </c>
      <c r="S344" s="29">
        <v>7000</v>
      </c>
      <c r="T344" s="29">
        <v>3500</v>
      </c>
      <c r="U344" s="29">
        <v>5600</v>
      </c>
      <c r="V344" s="29">
        <v>2100</v>
      </c>
      <c r="W344" s="29">
        <v>7000</v>
      </c>
      <c r="X344" s="29">
        <v>5950</v>
      </c>
      <c r="Y344" s="29">
        <v>7000</v>
      </c>
      <c r="Z344" s="29">
        <v>5600</v>
      </c>
      <c r="AA344" s="29">
        <v>7000</v>
      </c>
      <c r="AB344" s="29">
        <v>4200</v>
      </c>
      <c r="AC344" s="29">
        <v>4200</v>
      </c>
      <c r="AD344" s="29">
        <v>4900</v>
      </c>
      <c r="AE344" s="29">
        <v>5600</v>
      </c>
      <c r="AF344" s="29">
        <v>1750</v>
      </c>
      <c r="AG344" s="29">
        <v>3500</v>
      </c>
      <c r="AH344" s="29">
        <v>2100</v>
      </c>
      <c r="AI344" s="29">
        <v>2100</v>
      </c>
      <c r="AJ344" s="29">
        <v>7000</v>
      </c>
      <c r="AK344" s="29">
        <v>1750</v>
      </c>
      <c r="AL344" s="29">
        <v>7000</v>
      </c>
      <c r="AM344" s="29">
        <v>5600</v>
      </c>
      <c r="AN344" s="29">
        <v>7000</v>
      </c>
      <c r="AO344" s="29">
        <v>2100</v>
      </c>
      <c r="AP344" s="29">
        <v>2100</v>
      </c>
      <c r="AQ344" s="29">
        <v>1050</v>
      </c>
      <c r="AR344" s="29">
        <v>1050</v>
      </c>
      <c r="AS344" s="29">
        <v>4200</v>
      </c>
      <c r="AT344" s="29">
        <v>7000</v>
      </c>
      <c r="AU344" s="29">
        <v>5600</v>
      </c>
      <c r="AV344" s="29">
        <v>4900</v>
      </c>
      <c r="AW344" s="29">
        <v>4900</v>
      </c>
      <c r="AX344" s="29">
        <v>7000</v>
      </c>
      <c r="AY344" s="29">
        <v>4900</v>
      </c>
      <c r="AZ344" s="29">
        <v>7000</v>
      </c>
      <c r="BA344" s="29">
        <v>1750</v>
      </c>
      <c r="BB344" s="29">
        <v>3500</v>
      </c>
      <c r="BC344" s="29">
        <v>5250</v>
      </c>
      <c r="BD344" s="29">
        <v>7000</v>
      </c>
      <c r="BE344" s="29">
        <v>1050</v>
      </c>
      <c r="BF344" s="29">
        <v>4620</v>
      </c>
      <c r="BG344" s="29">
        <v>5180</v>
      </c>
      <c r="BH344" s="29">
        <v>4900</v>
      </c>
      <c r="BI344" s="29">
        <v>3500</v>
      </c>
    </row>
    <row r="345" spans="1:61" s="96" customFormat="1" x14ac:dyDescent="0.2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</row>
  </sheetData>
  <sheetProtection selectLockedCells="1" selectUnlockedCells="1"/>
  <sortState columnSort="1" ref="B233:AY291">
    <sortCondition ref="B233:AY233"/>
  </sortState>
  <conditionalFormatting sqref="A135 A139 A175 A179 A191 A195 A199 A143 A203">
    <cfRule type="expression" dxfId="427" priority="37">
      <formula>$G$43&gt;0</formula>
    </cfRule>
  </conditionalFormatting>
  <conditionalFormatting sqref="A136">
    <cfRule type="expression" dxfId="425" priority="36">
      <formula>$I$43&gt;0</formula>
    </cfRule>
  </conditionalFormatting>
  <conditionalFormatting sqref="A140">
    <cfRule type="expression" dxfId="423" priority="35">
      <formula>$I$43&gt;0</formula>
    </cfRule>
  </conditionalFormatting>
  <conditionalFormatting sqref="A144">
    <cfRule type="expression" dxfId="421" priority="34">
      <formula>$I$43&gt;0</formula>
    </cfRule>
  </conditionalFormatting>
  <conditionalFormatting sqref="A176">
    <cfRule type="expression" dxfId="419" priority="33">
      <formula>$I$43&gt;0</formula>
    </cfRule>
  </conditionalFormatting>
  <conditionalFormatting sqref="A180">
    <cfRule type="expression" dxfId="417" priority="32">
      <formula>$I$43&gt;0</formula>
    </cfRule>
  </conditionalFormatting>
  <conditionalFormatting sqref="A192">
    <cfRule type="expression" dxfId="415" priority="31">
      <formula>$I$43&gt;0</formula>
    </cfRule>
  </conditionalFormatting>
  <conditionalFormatting sqref="A196">
    <cfRule type="expression" dxfId="413" priority="30">
      <formula>$I$43&gt;0</formula>
    </cfRule>
  </conditionalFormatting>
  <conditionalFormatting sqref="A200">
    <cfRule type="expression" dxfId="411" priority="29">
      <formula>$I$43&gt;0</formula>
    </cfRule>
  </conditionalFormatting>
  <conditionalFormatting sqref="A204">
    <cfRule type="expression" dxfId="409" priority="28">
      <formula>$I$43&gt;0</formula>
    </cfRule>
  </conditionalFormatting>
  <conditionalFormatting sqref="A205:A213">
    <cfRule type="expression" dxfId="407" priority="18">
      <formula>$K$43&gt;0</formula>
    </cfRule>
  </conditionalFormatting>
  <conditionalFormatting sqref="B135:B143 B146:B153">
    <cfRule type="expression" dxfId="405" priority="27">
      <formula>$K$43&gt;0</formula>
    </cfRule>
  </conditionalFormatting>
  <conditionalFormatting sqref="A137">
    <cfRule type="expression" dxfId="403" priority="26">
      <formula>$K$43&gt;0</formula>
    </cfRule>
  </conditionalFormatting>
  <conditionalFormatting sqref="A141">
    <cfRule type="expression" dxfId="401" priority="25">
      <formula>$K$43&gt;0</formula>
    </cfRule>
  </conditionalFormatting>
  <conditionalFormatting sqref="A145">
    <cfRule type="expression" dxfId="399" priority="24">
      <formula>$K$43&gt;0</formula>
    </cfRule>
  </conditionalFormatting>
  <conditionalFormatting sqref="A177">
    <cfRule type="expression" dxfId="397" priority="23">
      <formula>$K$43&gt;0</formula>
    </cfRule>
  </conditionalFormatting>
  <conditionalFormatting sqref="A181:A189">
    <cfRule type="expression" dxfId="395" priority="22">
      <formula>$K$43&gt;0</formula>
    </cfRule>
  </conditionalFormatting>
  <conditionalFormatting sqref="A193">
    <cfRule type="expression" dxfId="393" priority="21">
      <formula>$K$43&gt;0</formula>
    </cfRule>
  </conditionalFormatting>
  <conditionalFormatting sqref="A197">
    <cfRule type="expression" dxfId="391" priority="20">
      <formula>$K$43&gt;0</formula>
    </cfRule>
  </conditionalFormatting>
  <conditionalFormatting sqref="A201">
    <cfRule type="expression" dxfId="389" priority="19">
      <formula>$K$43&gt;0</formula>
    </cfRule>
  </conditionalFormatting>
  <conditionalFormatting sqref="B277:BD294 B271:AP276 AR271:BD276">
    <cfRule type="expression" dxfId="387" priority="17">
      <formula>$B$271:$AZ$294=0</formula>
    </cfRule>
  </conditionalFormatting>
  <conditionalFormatting sqref="BE271:BE276">
    <cfRule type="expression" dxfId="385" priority="16">
      <formula>$B$271:$AZ$294=0</formula>
    </cfRule>
  </conditionalFormatting>
  <conditionalFormatting sqref="BG271:BH276">
    <cfRule type="expression" dxfId="383" priority="15">
      <formula>$B$271:$AZ$294=0</formula>
    </cfRule>
  </conditionalFormatting>
  <conditionalFormatting sqref="BI271:BI276">
    <cfRule type="expression" dxfId="381" priority="14">
      <formula>$B$271:$AZ$294=0</formula>
    </cfRule>
  </conditionalFormatting>
  <conditionalFormatting sqref="BF277:BF282">
    <cfRule type="expression" dxfId="379" priority="13">
      <formula>$B$271:$AZ$294=0</formula>
    </cfRule>
  </conditionalFormatting>
  <conditionalFormatting sqref="BI277:BI282">
    <cfRule type="expression" dxfId="377" priority="12">
      <formula>$B$271:$AZ$294=0</formula>
    </cfRule>
  </conditionalFormatting>
  <conditionalFormatting sqref="BG277:BG282">
    <cfRule type="expression" dxfId="375" priority="11">
      <formula>$B$271:$AZ$294=0</formula>
    </cfRule>
  </conditionalFormatting>
  <conditionalFormatting sqref="BE283:BE288">
    <cfRule type="expression" dxfId="373" priority="10">
      <formula>$B$271:$AZ$294=0</formula>
    </cfRule>
  </conditionalFormatting>
  <conditionalFormatting sqref="BF283:BF288">
    <cfRule type="expression" dxfId="371" priority="9">
      <formula>$B$271:$AZ$294=0</formula>
    </cfRule>
  </conditionalFormatting>
  <conditionalFormatting sqref="BH283:BH288">
    <cfRule type="expression" dxfId="369" priority="8">
      <formula>$B$271:$AZ$294=0</formula>
    </cfRule>
  </conditionalFormatting>
  <conditionalFormatting sqref="BI283:BI288">
    <cfRule type="expression" dxfId="367" priority="7">
      <formula>$B$271:$AZ$294=0</formula>
    </cfRule>
  </conditionalFormatting>
  <conditionalFormatting sqref="BG283:BG288">
    <cfRule type="expression" dxfId="365" priority="6">
      <formula>$B$271:$AZ$294=0</formula>
    </cfRule>
  </conditionalFormatting>
  <conditionalFormatting sqref="BE289:BE294">
    <cfRule type="expression" dxfId="363" priority="5">
      <formula>$B$271:$AZ$294=0</formula>
    </cfRule>
  </conditionalFormatting>
  <conditionalFormatting sqref="BH289:BH294">
    <cfRule type="expression" dxfId="361" priority="4">
      <formula>$B$271:$AZ$294=0</formula>
    </cfRule>
  </conditionalFormatting>
  <conditionalFormatting sqref="B266:BI268">
    <cfRule type="containsText" dxfId="359" priority="1" operator="containsText" text="Feuer">
      <formula>NOT(ISERROR(SEARCH("Feuer",B266)))</formula>
    </cfRule>
    <cfRule type="containsText" dxfId="358" priority="2" operator="containsText" text="Licht">
      <formula>NOT(ISERROR(SEARCH("Licht",B266)))</formula>
    </cfRule>
    <cfRule type="containsText" dxfId="357" priority="3" operator="containsText" text="Wasser">
      <formula>NOT(ISERROR(SEARCH("Wasser",B266)))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2"/>
  <sheetViews>
    <sheetView workbookViewId="0">
      <selection sqref="A1:XFD1048576"/>
    </sheetView>
  </sheetViews>
  <sheetFormatPr baseColWidth="10" defaultRowHeight="15" x14ac:dyDescent="0.25"/>
  <cols>
    <col min="1" max="1" width="11.42578125" style="224"/>
    <col min="2" max="2" width="17.140625" style="224" customWidth="1"/>
    <col min="3" max="16384" width="11.42578125" style="224"/>
  </cols>
  <sheetData>
    <row r="1" spans="2:3" ht="18.75" x14ac:dyDescent="0.3">
      <c r="B1" s="222" t="s">
        <v>461</v>
      </c>
      <c r="C1" s="223"/>
    </row>
    <row r="2" spans="2:3" ht="18.75" x14ac:dyDescent="0.3">
      <c r="B2" s="225"/>
      <c r="C2" s="226"/>
    </row>
    <row r="3" spans="2:3" x14ac:dyDescent="0.25">
      <c r="B3" s="227"/>
      <c r="C3" s="228" t="s">
        <v>319</v>
      </c>
    </row>
    <row r="4" spans="2:3" x14ac:dyDescent="0.25">
      <c r="B4" s="229" t="s">
        <v>462</v>
      </c>
      <c r="C4" s="230">
        <v>2.9687500000000002E-2</v>
      </c>
    </row>
    <row r="5" spans="2:3" x14ac:dyDescent="0.25">
      <c r="B5" s="229" t="s">
        <v>463</v>
      </c>
      <c r="C5" s="230">
        <v>4.9305555555555554E-2</v>
      </c>
    </row>
    <row r="6" spans="2:3" x14ac:dyDescent="0.25">
      <c r="B6" s="229" t="s">
        <v>464</v>
      </c>
      <c r="C6" s="230">
        <v>8.819444444444445E-2</v>
      </c>
    </row>
    <row r="7" spans="2:3" x14ac:dyDescent="0.25">
      <c r="B7" s="229" t="s">
        <v>99</v>
      </c>
      <c r="C7" s="230">
        <v>0.12361111111111112</v>
      </c>
    </row>
    <row r="8" spans="2:3" x14ac:dyDescent="0.25">
      <c r="B8" s="229" t="s">
        <v>465</v>
      </c>
      <c r="C8" s="230">
        <v>0.19791666666666666</v>
      </c>
    </row>
    <row r="9" spans="2:3" x14ac:dyDescent="0.25">
      <c r="B9" s="229" t="s">
        <v>466</v>
      </c>
      <c r="C9" s="230">
        <v>0.13472222222222222</v>
      </c>
    </row>
    <row r="10" spans="2:3" x14ac:dyDescent="0.25">
      <c r="B10" s="229" t="s">
        <v>467</v>
      </c>
      <c r="C10" s="230">
        <v>0.20555555555555557</v>
      </c>
    </row>
    <row r="11" spans="2:3" x14ac:dyDescent="0.25">
      <c r="B11" s="229" t="s">
        <v>468</v>
      </c>
      <c r="C11" s="230">
        <v>0.16527777777777777</v>
      </c>
    </row>
    <row r="12" spans="2:3" x14ac:dyDescent="0.25">
      <c r="B12" s="229" t="s">
        <v>469</v>
      </c>
      <c r="C12" s="231"/>
    </row>
    <row r="13" spans="2:3" x14ac:dyDescent="0.25">
      <c r="B13" s="229" t="s">
        <v>470</v>
      </c>
      <c r="C13" s="230">
        <v>0.2076388888888889</v>
      </c>
    </row>
    <row r="14" spans="2:3" x14ac:dyDescent="0.25">
      <c r="B14" s="229" t="s">
        <v>471</v>
      </c>
      <c r="C14" s="230">
        <v>0.55347222222222225</v>
      </c>
    </row>
    <row r="15" spans="2:3" x14ac:dyDescent="0.25">
      <c r="B15" s="229" t="s">
        <v>472</v>
      </c>
      <c r="C15" s="230">
        <v>0.23124999999999998</v>
      </c>
    </row>
    <row r="16" spans="2:3" x14ac:dyDescent="0.25">
      <c r="B16" s="229" t="s">
        <v>473</v>
      </c>
      <c r="C16" s="231"/>
    </row>
    <row r="17" spans="2:3" x14ac:dyDescent="0.25">
      <c r="B17" s="229" t="s">
        <v>474</v>
      </c>
      <c r="C17" s="230"/>
    </row>
    <row r="18" spans="2:3" x14ac:dyDescent="0.25">
      <c r="B18" s="229" t="s">
        <v>475</v>
      </c>
      <c r="C18" s="230">
        <v>0.46875</v>
      </c>
    </row>
    <row r="19" spans="2:3" x14ac:dyDescent="0.25">
      <c r="B19" s="229" t="s">
        <v>476</v>
      </c>
      <c r="C19" s="230">
        <v>0.24374999999999999</v>
      </c>
    </row>
    <row r="20" spans="2:3" x14ac:dyDescent="0.25">
      <c r="B20" s="229" t="s">
        <v>477</v>
      </c>
      <c r="C20" s="230">
        <v>0.25277777777777777</v>
      </c>
    </row>
    <row r="21" spans="2:3" x14ac:dyDescent="0.25">
      <c r="B21" s="229" t="s">
        <v>123</v>
      </c>
      <c r="C21" s="231"/>
    </row>
    <row r="22" spans="2:3" x14ac:dyDescent="0.25">
      <c r="B22" s="229" t="s">
        <v>478</v>
      </c>
      <c r="C22" s="231"/>
    </row>
    <row r="23" spans="2:3" x14ac:dyDescent="0.25">
      <c r="B23" s="229" t="s">
        <v>479</v>
      </c>
      <c r="C23" s="230"/>
    </row>
    <row r="24" spans="2:3" x14ac:dyDescent="0.25">
      <c r="B24" s="229" t="s">
        <v>480</v>
      </c>
      <c r="C24" s="230"/>
    </row>
    <row r="25" spans="2:3" x14ac:dyDescent="0.25">
      <c r="B25" s="229" t="s">
        <v>481</v>
      </c>
      <c r="C25" s="230"/>
    </row>
    <row r="26" spans="2:3" x14ac:dyDescent="0.25">
      <c r="B26" s="229" t="s">
        <v>392</v>
      </c>
      <c r="C26" s="230"/>
    </row>
    <row r="27" spans="2:3" x14ac:dyDescent="0.25">
      <c r="B27" s="229" t="s">
        <v>482</v>
      </c>
      <c r="C27" s="230"/>
    </row>
    <row r="28" spans="2:3" x14ac:dyDescent="0.25">
      <c r="B28" s="229" t="s">
        <v>483</v>
      </c>
      <c r="C28" s="230"/>
    </row>
    <row r="29" spans="2:3" x14ac:dyDescent="0.25">
      <c r="B29" s="229" t="s">
        <v>484</v>
      </c>
      <c r="C29" s="230"/>
    </row>
    <row r="30" spans="2:3" x14ac:dyDescent="0.25">
      <c r="B30" s="229" t="s">
        <v>485</v>
      </c>
      <c r="C30" s="230"/>
    </row>
    <row r="31" spans="2:3" x14ac:dyDescent="0.25">
      <c r="B31" s="229" t="s">
        <v>486</v>
      </c>
      <c r="C31" s="231"/>
    </row>
    <row r="32" spans="2:3" ht="15.75" thickBot="1" x14ac:dyDescent="0.3">
      <c r="B32" s="232" t="s">
        <v>487</v>
      </c>
      <c r="C32" s="23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Berechnung 1</vt:lpstr>
      <vt:lpstr>Berechnung 2</vt:lpstr>
      <vt:lpstr>Daten</vt:lpstr>
      <vt:lpstr>sonstige Info</vt:lpstr>
      <vt:lpstr>'Berechnung 1'!Druckbereich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Fenomeno</dc:creator>
  <cp:lastModifiedBy>Admin</cp:lastModifiedBy>
  <cp:lastPrinted>2015-04-18T09:50:40Z</cp:lastPrinted>
  <dcterms:created xsi:type="dcterms:W3CDTF">2015-02-27T20:07:59Z</dcterms:created>
  <dcterms:modified xsi:type="dcterms:W3CDTF">2015-11-12T05:21:34Z</dcterms:modified>
</cp:coreProperties>
</file>